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95" windowWidth="22755" windowHeight="9180" activeTab="1"/>
  </bookViews>
  <sheets>
    <sheet name="TABLE" sheetId="1" r:id="rId1"/>
    <sheet name="SOI" sheetId="2" r:id="rId2"/>
  </sheets>
  <definedNames>
    <definedName name="_xlnm._FilterDatabase" localSheetId="0" hidden="1">TABLE!$A$2:$AC$2</definedName>
    <definedName name="_xlnm.Print_Titles" localSheetId="0">TABLE!$1:$2</definedName>
  </definedNames>
  <calcPr calcId="144525"/>
</workbook>
</file>

<file path=xl/calcChain.xml><?xml version="1.0" encoding="utf-8"?>
<calcChain xmlns="http://schemas.openxmlformats.org/spreadsheetml/2006/main">
  <c r="C5" i="2" l="1"/>
  <c r="B30" i="2" l="1"/>
  <c r="B29" i="2"/>
  <c r="B28" i="2"/>
  <c r="B27" i="2"/>
  <c r="B26" i="2"/>
  <c r="B25" i="2"/>
  <c r="B24" i="2"/>
  <c r="A35" i="2"/>
  <c r="C35" i="2"/>
  <c r="B33" i="2"/>
  <c r="B32" i="2"/>
  <c r="B31" i="2"/>
  <c r="AA3" i="1" l="1"/>
  <c r="Y3" i="1"/>
  <c r="B12" i="2" l="1"/>
  <c r="B23" i="2" l="1"/>
  <c r="B22" i="2"/>
  <c r="B21" i="2"/>
  <c r="B20" i="2"/>
  <c r="B19" i="2"/>
  <c r="B18" i="2"/>
  <c r="B16" i="2"/>
  <c r="C16" i="2" s="1"/>
  <c r="B15" i="2"/>
  <c r="C15" i="2" s="1"/>
  <c r="B14" i="2"/>
  <c r="B13" i="2"/>
  <c r="B10" i="2"/>
  <c r="C10" i="2" s="1"/>
  <c r="A7" i="2"/>
  <c r="A6" i="2"/>
  <c r="A5" i="2"/>
  <c r="J86" i="1"/>
  <c r="K86" i="1"/>
  <c r="AB86" i="1" s="1"/>
  <c r="Y86" i="1"/>
  <c r="AA86" i="1"/>
  <c r="J87" i="1"/>
  <c r="K87" i="1"/>
  <c r="AC87" i="1" s="1"/>
  <c r="Y87" i="1"/>
  <c r="AA87" i="1"/>
  <c r="AB87" i="1"/>
  <c r="J88" i="1"/>
  <c r="K88" i="1"/>
  <c r="Y88" i="1"/>
  <c r="AA88" i="1"/>
  <c r="AB88" i="1" s="1"/>
  <c r="AC88" i="1"/>
  <c r="J89" i="1"/>
  <c r="K89" i="1"/>
  <c r="Y89" i="1"/>
  <c r="AA89" i="1"/>
  <c r="AB89" i="1"/>
  <c r="AC89" i="1"/>
  <c r="J90" i="1"/>
  <c r="K90" i="1"/>
  <c r="AB90" i="1" s="1"/>
  <c r="Y90" i="1"/>
  <c r="AA90" i="1"/>
  <c r="J91" i="1"/>
  <c r="K91" i="1"/>
  <c r="AC91" i="1" s="1"/>
  <c r="Y91" i="1"/>
  <c r="AA91" i="1"/>
  <c r="AB91" i="1"/>
  <c r="J92" i="1"/>
  <c r="K92" i="1"/>
  <c r="Y92" i="1"/>
  <c r="AA92" i="1"/>
  <c r="AB92" i="1" s="1"/>
  <c r="AC92" i="1"/>
  <c r="J93" i="1"/>
  <c r="K93" i="1"/>
  <c r="Y93" i="1"/>
  <c r="AA93" i="1"/>
  <c r="AB93" i="1"/>
  <c r="AC93" i="1"/>
  <c r="J94" i="1"/>
  <c r="K94" i="1"/>
  <c r="AB94" i="1" s="1"/>
  <c r="Y94" i="1"/>
  <c r="AA94" i="1"/>
  <c r="J95" i="1"/>
  <c r="K95" i="1"/>
  <c r="AC95" i="1" s="1"/>
  <c r="Y95" i="1"/>
  <c r="AA95" i="1"/>
  <c r="AB95" i="1"/>
  <c r="J96" i="1"/>
  <c r="K96" i="1"/>
  <c r="Y96" i="1"/>
  <c r="AA96" i="1"/>
  <c r="AB96" i="1" s="1"/>
  <c r="AC96" i="1"/>
  <c r="J97" i="1"/>
  <c r="K97" i="1"/>
  <c r="Y97" i="1"/>
  <c r="AA97" i="1"/>
  <c r="AB97" i="1"/>
  <c r="AC97" i="1"/>
  <c r="J98" i="1"/>
  <c r="K98" i="1"/>
  <c r="AB98" i="1" s="1"/>
  <c r="Y98" i="1"/>
  <c r="AA98" i="1"/>
  <c r="J99" i="1"/>
  <c r="K99" i="1"/>
  <c r="AC99" i="1" s="1"/>
  <c r="Y99" i="1"/>
  <c r="AA99" i="1"/>
  <c r="AB99" i="1"/>
  <c r="J100" i="1"/>
  <c r="K100" i="1"/>
  <c r="Y100" i="1"/>
  <c r="AA100" i="1"/>
  <c r="AB100" i="1"/>
  <c r="AC100" i="1"/>
  <c r="J101" i="1"/>
  <c r="K101" i="1"/>
  <c r="Y101" i="1"/>
  <c r="AA101" i="1"/>
  <c r="AB101" i="1"/>
  <c r="AC101" i="1"/>
  <c r="J102" i="1"/>
  <c r="K102" i="1"/>
  <c r="AB102" i="1" s="1"/>
  <c r="Y102" i="1"/>
  <c r="AA102" i="1"/>
  <c r="J103" i="1"/>
  <c r="K103" i="1"/>
  <c r="AC103" i="1" s="1"/>
  <c r="Y103" i="1"/>
  <c r="AA103" i="1"/>
  <c r="AB103" i="1"/>
  <c r="J104" i="1"/>
  <c r="K104" i="1"/>
  <c r="Y104" i="1"/>
  <c r="AA104" i="1"/>
  <c r="AB104" i="1"/>
  <c r="AC104" i="1"/>
  <c r="J105" i="1"/>
  <c r="K105" i="1"/>
  <c r="Y105" i="1"/>
  <c r="AA105" i="1"/>
  <c r="AB105" i="1"/>
  <c r="AC105" i="1"/>
  <c r="J106" i="1"/>
  <c r="K106" i="1"/>
  <c r="AB106" i="1" s="1"/>
  <c r="Y106" i="1"/>
  <c r="AA106" i="1"/>
  <c r="J107" i="1"/>
  <c r="K107" i="1"/>
  <c r="AC107" i="1" s="1"/>
  <c r="Y107" i="1"/>
  <c r="AA107" i="1"/>
  <c r="AB107" i="1"/>
  <c r="J108" i="1"/>
  <c r="K108" i="1"/>
  <c r="Y108" i="1"/>
  <c r="AA108" i="1"/>
  <c r="AB108" i="1"/>
  <c r="AC108" i="1"/>
  <c r="J22" i="1"/>
  <c r="K22" i="1"/>
  <c r="AC22" i="1" s="1"/>
  <c r="Y22" i="1"/>
  <c r="AA22" i="1"/>
  <c r="AB22" i="1"/>
  <c r="J23" i="1"/>
  <c r="K23" i="1"/>
  <c r="AB23" i="1" s="1"/>
  <c r="Y23" i="1"/>
  <c r="AA23" i="1"/>
  <c r="J24" i="1"/>
  <c r="K24" i="1"/>
  <c r="Y24" i="1"/>
  <c r="AA24" i="1"/>
  <c r="AB24" i="1" s="1"/>
  <c r="AC24" i="1"/>
  <c r="J25" i="1"/>
  <c r="K25" i="1"/>
  <c r="Y25" i="1"/>
  <c r="AA25" i="1"/>
  <c r="AB25" i="1"/>
  <c r="AC25" i="1"/>
  <c r="J26" i="1"/>
  <c r="K26" i="1"/>
  <c r="AC26" i="1" s="1"/>
  <c r="Y26" i="1"/>
  <c r="AA26" i="1"/>
  <c r="AB26" i="1"/>
  <c r="J27" i="1"/>
  <c r="K27" i="1"/>
  <c r="AB27" i="1" s="1"/>
  <c r="Y27" i="1"/>
  <c r="AA27" i="1"/>
  <c r="J28" i="1"/>
  <c r="K28" i="1"/>
  <c r="Y28" i="1"/>
  <c r="AA28" i="1"/>
  <c r="AB28" i="1" s="1"/>
  <c r="AC28" i="1"/>
  <c r="J29" i="1"/>
  <c r="K29" i="1"/>
  <c r="Y29" i="1"/>
  <c r="AA29" i="1"/>
  <c r="AB29" i="1"/>
  <c r="AC29" i="1"/>
  <c r="J30" i="1"/>
  <c r="K30" i="1"/>
  <c r="AC30" i="1" s="1"/>
  <c r="Y30" i="1"/>
  <c r="AA30" i="1"/>
  <c r="AB30" i="1"/>
  <c r="J31" i="1"/>
  <c r="K31" i="1"/>
  <c r="AB31" i="1" s="1"/>
  <c r="Y31" i="1"/>
  <c r="AA31" i="1"/>
  <c r="J32" i="1"/>
  <c r="K32" i="1"/>
  <c r="Y32" i="1"/>
  <c r="AA32" i="1"/>
  <c r="AB32" i="1" s="1"/>
  <c r="AC32" i="1"/>
  <c r="J33" i="1"/>
  <c r="K33" i="1"/>
  <c r="Y33" i="1"/>
  <c r="AA33" i="1"/>
  <c r="AB33" i="1"/>
  <c r="AC33" i="1"/>
  <c r="J34" i="1"/>
  <c r="K34" i="1"/>
  <c r="AC34" i="1" s="1"/>
  <c r="Y34" i="1"/>
  <c r="AA34" i="1"/>
  <c r="AB34" i="1"/>
  <c r="J35" i="1"/>
  <c r="K35" i="1"/>
  <c r="AB35" i="1" s="1"/>
  <c r="Y35" i="1"/>
  <c r="AA35" i="1"/>
  <c r="J36" i="1"/>
  <c r="K36" i="1"/>
  <c r="Y36" i="1"/>
  <c r="AA36" i="1"/>
  <c r="AB36" i="1" s="1"/>
  <c r="AC36" i="1"/>
  <c r="J37" i="1"/>
  <c r="K37" i="1"/>
  <c r="Y37" i="1"/>
  <c r="AA37" i="1"/>
  <c r="AB37" i="1"/>
  <c r="AC37" i="1"/>
  <c r="J38" i="1"/>
  <c r="K38" i="1"/>
  <c r="AC38" i="1" s="1"/>
  <c r="Y38" i="1"/>
  <c r="AA38" i="1"/>
  <c r="AB38" i="1"/>
  <c r="J39" i="1"/>
  <c r="K39" i="1"/>
  <c r="AB39" i="1" s="1"/>
  <c r="Y39" i="1"/>
  <c r="AA39" i="1"/>
  <c r="J40" i="1"/>
  <c r="K40" i="1"/>
  <c r="Y40" i="1"/>
  <c r="AA40" i="1"/>
  <c r="AB40" i="1" s="1"/>
  <c r="AC40" i="1"/>
  <c r="J41" i="1"/>
  <c r="K41" i="1"/>
  <c r="Y41" i="1"/>
  <c r="AA41" i="1"/>
  <c r="AB41" i="1"/>
  <c r="AC41" i="1"/>
  <c r="J42" i="1"/>
  <c r="K42" i="1"/>
  <c r="AC42" i="1" s="1"/>
  <c r="Y42" i="1"/>
  <c r="AA42" i="1"/>
  <c r="AB42" i="1"/>
  <c r="J43" i="1"/>
  <c r="K43" i="1"/>
  <c r="AB43" i="1" s="1"/>
  <c r="Y43" i="1"/>
  <c r="AA43" i="1"/>
  <c r="J44" i="1"/>
  <c r="K44" i="1"/>
  <c r="Y44" i="1"/>
  <c r="AA44" i="1"/>
  <c r="AB44" i="1" s="1"/>
  <c r="AC44" i="1"/>
  <c r="J45" i="1"/>
  <c r="K45" i="1"/>
  <c r="Y45" i="1"/>
  <c r="AA45" i="1"/>
  <c r="AB45" i="1"/>
  <c r="AC45" i="1"/>
  <c r="J46" i="1"/>
  <c r="K46" i="1"/>
  <c r="AC46" i="1" s="1"/>
  <c r="Y46" i="1"/>
  <c r="AA46" i="1"/>
  <c r="AB46" i="1"/>
  <c r="J47" i="1"/>
  <c r="K47" i="1"/>
  <c r="AB47" i="1" s="1"/>
  <c r="Y47" i="1"/>
  <c r="AA47" i="1"/>
  <c r="J48" i="1"/>
  <c r="K48" i="1"/>
  <c r="Y48" i="1"/>
  <c r="AA48" i="1"/>
  <c r="AB48" i="1" s="1"/>
  <c r="AC48" i="1"/>
  <c r="J49" i="1"/>
  <c r="K49" i="1"/>
  <c r="Y49" i="1"/>
  <c r="AA49" i="1"/>
  <c r="AB49" i="1"/>
  <c r="AC49" i="1"/>
  <c r="J50" i="1"/>
  <c r="K50" i="1"/>
  <c r="AC50" i="1" s="1"/>
  <c r="Y50" i="1"/>
  <c r="AA50" i="1"/>
  <c r="AB50" i="1"/>
  <c r="J51" i="1"/>
  <c r="K51" i="1"/>
  <c r="AB51" i="1" s="1"/>
  <c r="Y51" i="1"/>
  <c r="AA51" i="1"/>
  <c r="J52" i="1"/>
  <c r="K52" i="1"/>
  <c r="Y52" i="1"/>
  <c r="AA52" i="1"/>
  <c r="AB52" i="1" s="1"/>
  <c r="AC52" i="1"/>
  <c r="J53" i="1"/>
  <c r="K53" i="1"/>
  <c r="Y53" i="1"/>
  <c r="AA53" i="1"/>
  <c r="AB53" i="1"/>
  <c r="AC53" i="1"/>
  <c r="J54" i="1"/>
  <c r="K54" i="1"/>
  <c r="AC54" i="1" s="1"/>
  <c r="Y54" i="1"/>
  <c r="AA54" i="1"/>
  <c r="AB54" i="1"/>
  <c r="J55" i="1"/>
  <c r="K55" i="1"/>
  <c r="AB55" i="1" s="1"/>
  <c r="Y55" i="1"/>
  <c r="AA55" i="1"/>
  <c r="J56" i="1"/>
  <c r="K56" i="1"/>
  <c r="Y56" i="1"/>
  <c r="AA56" i="1"/>
  <c r="AB56" i="1" s="1"/>
  <c r="AC56" i="1"/>
  <c r="J57" i="1"/>
  <c r="K57" i="1"/>
  <c r="Y57" i="1"/>
  <c r="AA57" i="1"/>
  <c r="AB57" i="1"/>
  <c r="AC57" i="1"/>
  <c r="J58" i="1"/>
  <c r="K58" i="1"/>
  <c r="AC58" i="1" s="1"/>
  <c r="Y58" i="1"/>
  <c r="AA58" i="1"/>
  <c r="AB58" i="1"/>
  <c r="J59" i="1"/>
  <c r="K59" i="1"/>
  <c r="AB59" i="1" s="1"/>
  <c r="Y59" i="1"/>
  <c r="AA59" i="1"/>
  <c r="J60" i="1"/>
  <c r="K60" i="1"/>
  <c r="Y60" i="1"/>
  <c r="AA60" i="1"/>
  <c r="AB60" i="1" s="1"/>
  <c r="AC60" i="1"/>
  <c r="J61" i="1"/>
  <c r="K61" i="1"/>
  <c r="Y61" i="1"/>
  <c r="AA61" i="1"/>
  <c r="AB61" i="1"/>
  <c r="AC61" i="1"/>
  <c r="J62" i="1"/>
  <c r="K62" i="1"/>
  <c r="AC62" i="1" s="1"/>
  <c r="Y62" i="1"/>
  <c r="AA62" i="1"/>
  <c r="AB62" i="1"/>
  <c r="J63" i="1"/>
  <c r="K63" i="1"/>
  <c r="AB63" i="1" s="1"/>
  <c r="Y63" i="1"/>
  <c r="AA63" i="1"/>
  <c r="J64" i="1"/>
  <c r="K64" i="1"/>
  <c r="Y64" i="1"/>
  <c r="AA64" i="1"/>
  <c r="AB64" i="1" s="1"/>
  <c r="AC64" i="1"/>
  <c r="J65" i="1"/>
  <c r="K65" i="1"/>
  <c r="Y65" i="1"/>
  <c r="AA65" i="1"/>
  <c r="AB65" i="1"/>
  <c r="AC65" i="1"/>
  <c r="J66" i="1"/>
  <c r="K66" i="1"/>
  <c r="AC66" i="1" s="1"/>
  <c r="Y66" i="1"/>
  <c r="AA66" i="1"/>
  <c r="AB66" i="1"/>
  <c r="J67" i="1"/>
  <c r="K67" i="1"/>
  <c r="AB67" i="1" s="1"/>
  <c r="Y67" i="1"/>
  <c r="AA67" i="1"/>
  <c r="J68" i="1"/>
  <c r="K68" i="1"/>
  <c r="Y68" i="1"/>
  <c r="AA68" i="1"/>
  <c r="AB68" i="1" s="1"/>
  <c r="AC68" i="1"/>
  <c r="J69" i="1"/>
  <c r="K69" i="1"/>
  <c r="Y69" i="1"/>
  <c r="AA69" i="1"/>
  <c r="AB69" i="1"/>
  <c r="AC69" i="1"/>
  <c r="J70" i="1"/>
  <c r="K70" i="1"/>
  <c r="AC70" i="1" s="1"/>
  <c r="Y70" i="1"/>
  <c r="AA70" i="1"/>
  <c r="AB70" i="1"/>
  <c r="J71" i="1"/>
  <c r="K71" i="1"/>
  <c r="AB71" i="1" s="1"/>
  <c r="Y71" i="1"/>
  <c r="AA71" i="1"/>
  <c r="J72" i="1"/>
  <c r="K72" i="1"/>
  <c r="Y72" i="1"/>
  <c r="AA72" i="1"/>
  <c r="AB72" i="1" s="1"/>
  <c r="AC72" i="1"/>
  <c r="J73" i="1"/>
  <c r="K73" i="1"/>
  <c r="Y73" i="1"/>
  <c r="AA73" i="1"/>
  <c r="AB73" i="1"/>
  <c r="AC73" i="1"/>
  <c r="J74" i="1"/>
  <c r="K74" i="1"/>
  <c r="AC74" i="1" s="1"/>
  <c r="Y74" i="1"/>
  <c r="AA74" i="1"/>
  <c r="AB74" i="1"/>
  <c r="J75" i="1"/>
  <c r="K75" i="1"/>
  <c r="AB75" i="1" s="1"/>
  <c r="Y75" i="1"/>
  <c r="AA75" i="1"/>
  <c r="J76" i="1"/>
  <c r="K76" i="1"/>
  <c r="Y76" i="1"/>
  <c r="AA76" i="1"/>
  <c r="AB76" i="1" s="1"/>
  <c r="AC76" i="1"/>
  <c r="J77" i="1"/>
  <c r="K77" i="1"/>
  <c r="Y77" i="1"/>
  <c r="AA77" i="1"/>
  <c r="AB77" i="1"/>
  <c r="AC77" i="1"/>
  <c r="J78" i="1"/>
  <c r="K78" i="1"/>
  <c r="AC78" i="1" s="1"/>
  <c r="Y78" i="1"/>
  <c r="AA78" i="1"/>
  <c r="AB78" i="1"/>
  <c r="J79" i="1"/>
  <c r="K79" i="1"/>
  <c r="AC79" i="1" s="1"/>
  <c r="Y79" i="1"/>
  <c r="AA79" i="1"/>
  <c r="J80" i="1"/>
  <c r="K80" i="1"/>
  <c r="Y80" i="1"/>
  <c r="AA80" i="1"/>
  <c r="AB80" i="1" s="1"/>
  <c r="AC80" i="1"/>
  <c r="J81" i="1"/>
  <c r="K81" i="1"/>
  <c r="Y81" i="1"/>
  <c r="AA81" i="1"/>
  <c r="AB81" i="1"/>
  <c r="AC81" i="1"/>
  <c r="J82" i="1"/>
  <c r="K82" i="1"/>
  <c r="AC82" i="1" s="1"/>
  <c r="Y82" i="1"/>
  <c r="AA82" i="1"/>
  <c r="AB82" i="1"/>
  <c r="J83" i="1"/>
  <c r="K83" i="1"/>
  <c r="AC83" i="1" s="1"/>
  <c r="Y83" i="1"/>
  <c r="AA83" i="1"/>
  <c r="J84" i="1"/>
  <c r="K84" i="1"/>
  <c r="Y84" i="1"/>
  <c r="AA84" i="1"/>
  <c r="AB84" i="1" s="1"/>
  <c r="AC84" i="1"/>
  <c r="J85" i="1"/>
  <c r="K85" i="1"/>
  <c r="Y85" i="1"/>
  <c r="AA85" i="1"/>
  <c r="AB85" i="1"/>
  <c r="AC85" i="1"/>
  <c r="AC106" i="1" l="1"/>
  <c r="AC102" i="1"/>
  <c r="AC98" i="1"/>
  <c r="AC94" i="1"/>
  <c r="AC90" i="1"/>
  <c r="AC86" i="1"/>
  <c r="AC75" i="1"/>
  <c r="AC71" i="1"/>
  <c r="AC67" i="1"/>
  <c r="AC63" i="1"/>
  <c r="AC59" i="1"/>
  <c r="AC55" i="1"/>
  <c r="AC51" i="1"/>
  <c r="AC47" i="1"/>
  <c r="AC43" i="1"/>
  <c r="AC39" i="1"/>
  <c r="AC35" i="1"/>
  <c r="AC31" i="1"/>
  <c r="AC27" i="1"/>
  <c r="AC23" i="1"/>
  <c r="AB83" i="1"/>
  <c r="AB79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J3" i="1" l="1"/>
  <c r="K3" i="1"/>
  <c r="AA21" i="1"/>
  <c r="Y21" i="1"/>
  <c r="K21" i="1"/>
  <c r="AB21" i="1" s="1"/>
  <c r="J21" i="1"/>
  <c r="AB20" i="1"/>
  <c r="AA20" i="1"/>
  <c r="Y20" i="1"/>
  <c r="K20" i="1"/>
  <c r="J20" i="1"/>
  <c r="AA19" i="1"/>
  <c r="Y19" i="1"/>
  <c r="K19" i="1"/>
  <c r="AB19" i="1" s="1"/>
  <c r="J19" i="1"/>
  <c r="AA18" i="1"/>
  <c r="Y18" i="1"/>
  <c r="K18" i="1"/>
  <c r="AB18" i="1" s="1"/>
  <c r="J18" i="1"/>
  <c r="AA17" i="1"/>
  <c r="AB17" i="1" s="1"/>
  <c r="Y17" i="1"/>
  <c r="K17" i="1"/>
  <c r="J17" i="1"/>
  <c r="AA16" i="1"/>
  <c r="Y16" i="1"/>
  <c r="K16" i="1"/>
  <c r="AB16" i="1" s="1"/>
  <c r="J16" i="1"/>
  <c r="AA15" i="1"/>
  <c r="Y15" i="1"/>
  <c r="K15" i="1"/>
  <c r="AB15" i="1" s="1"/>
  <c r="J15" i="1"/>
  <c r="AA14" i="1"/>
  <c r="AB14" i="1" s="1"/>
  <c r="Y14" i="1"/>
  <c r="K14" i="1"/>
  <c r="J14" i="1"/>
  <c r="AA13" i="1"/>
  <c r="Y13" i="1"/>
  <c r="K13" i="1"/>
  <c r="AB13" i="1" s="1"/>
  <c r="J13" i="1"/>
  <c r="AB12" i="1"/>
  <c r="AA12" i="1"/>
  <c r="Y12" i="1"/>
  <c r="K12" i="1"/>
  <c r="J12" i="1"/>
  <c r="AA11" i="1"/>
  <c r="Y11" i="1"/>
  <c r="K11" i="1"/>
  <c r="AB11" i="1" s="1"/>
  <c r="J11" i="1"/>
  <c r="AA10" i="1"/>
  <c r="Y10" i="1"/>
  <c r="K10" i="1"/>
  <c r="AB10" i="1" s="1"/>
  <c r="J10" i="1"/>
  <c r="AA9" i="1"/>
  <c r="AB9" i="1" s="1"/>
  <c r="Y9" i="1"/>
  <c r="K9" i="1"/>
  <c r="J9" i="1"/>
  <c r="AA8" i="1"/>
  <c r="Y8" i="1"/>
  <c r="K8" i="1"/>
  <c r="AB8" i="1" s="1"/>
  <c r="J8" i="1"/>
  <c r="AA7" i="1"/>
  <c r="Y7" i="1"/>
  <c r="K7" i="1"/>
  <c r="AB7" i="1" s="1"/>
  <c r="J7" i="1"/>
  <c r="AA6" i="1"/>
  <c r="AB6" i="1" s="1"/>
  <c r="Y6" i="1"/>
  <c r="K6" i="1"/>
  <c r="J6" i="1"/>
  <c r="AA5" i="1"/>
  <c r="Y5" i="1"/>
  <c r="K5" i="1"/>
  <c r="AB5" i="1" s="1"/>
  <c r="J5" i="1"/>
  <c r="AB4" i="1"/>
  <c r="AA4" i="1"/>
  <c r="Y4" i="1"/>
  <c r="K4" i="1"/>
  <c r="J4" i="1"/>
  <c r="AB3" i="1" l="1"/>
  <c r="C33" i="2" l="1"/>
  <c r="AC3" i="1"/>
</calcChain>
</file>

<file path=xl/sharedStrings.xml><?xml version="1.0" encoding="utf-8"?>
<sst xmlns="http://schemas.openxmlformats.org/spreadsheetml/2006/main" count="62" uniqueCount="53">
  <si>
    <t>م</t>
  </si>
  <si>
    <t>رقم مشتغل</t>
  </si>
  <si>
    <t>إيرادات</t>
  </si>
  <si>
    <t>ب.أول المدة</t>
  </si>
  <si>
    <t>المشتريات</t>
  </si>
  <si>
    <t>تكلفة البضاعة</t>
  </si>
  <si>
    <t>تكلفة البضاعة المباعة</t>
  </si>
  <si>
    <t>اجمالي الأرباح</t>
  </si>
  <si>
    <t>م.ايجار</t>
  </si>
  <si>
    <t>م.كهرباء وماء</t>
  </si>
  <si>
    <t>م.رسوم ورخص</t>
  </si>
  <si>
    <t>م.بريد برق هاتف</t>
  </si>
  <si>
    <t>اتعاب تدقيق حسابات</t>
  </si>
  <si>
    <t>م.نقل</t>
  </si>
  <si>
    <t>مجموع</t>
  </si>
  <si>
    <t>المصاريف العمومية والإدارية</t>
  </si>
  <si>
    <t>مجموع المصاريف والاستهلاك</t>
  </si>
  <si>
    <t>صافي خسارة / ربح</t>
  </si>
  <si>
    <t>م.استهلاك</t>
  </si>
  <si>
    <t>65423156</t>
  </si>
  <si>
    <t>الاسم</t>
  </si>
  <si>
    <t>الحالة</t>
  </si>
  <si>
    <t>السنة المالية</t>
  </si>
  <si>
    <t>العنوان</t>
  </si>
  <si>
    <t>31/12/2014</t>
  </si>
  <si>
    <t>جبع - الرام</t>
  </si>
  <si>
    <t>الشركة الخرافية لصناعة الطوب م.خ.م</t>
  </si>
  <si>
    <t>المبلغ /شيكل</t>
  </si>
  <si>
    <t>المبلغ / شيكل</t>
  </si>
  <si>
    <t>البيـــــــــان</t>
  </si>
  <si>
    <t>الايرادات</t>
  </si>
  <si>
    <t>بضاعة اول المدة</t>
  </si>
  <si>
    <t xml:space="preserve">المشتريات خلال الفترة </t>
  </si>
  <si>
    <t xml:space="preserve">بضاعة اخر المدة </t>
  </si>
  <si>
    <t xml:space="preserve">تكلفة البضاعة المباعة </t>
  </si>
  <si>
    <t>اجمالي الارباح</t>
  </si>
  <si>
    <t xml:space="preserve">مصاريف ايجار </t>
  </si>
  <si>
    <t xml:space="preserve">مصاريف كهرباء و مياه </t>
  </si>
  <si>
    <t>مصاريف رسوم ورخص</t>
  </si>
  <si>
    <t xml:space="preserve">مصاريف بريد_برق_هاتف </t>
  </si>
  <si>
    <t>أتعاب تدقيق حسابات</t>
  </si>
  <si>
    <t xml:space="preserve">مصاريف نقليات </t>
  </si>
  <si>
    <t>مجموع المصاريف العمومية والإدارية</t>
  </si>
  <si>
    <t>مصاريف الاستهلاك</t>
  </si>
  <si>
    <t>مجموع المصاريف والاستهلاكات</t>
  </si>
  <si>
    <t>بضاعة آخر السنة</t>
  </si>
  <si>
    <t>رواتب واجور</t>
  </si>
  <si>
    <t>ضيافة</t>
  </si>
  <si>
    <t>صيانة</t>
  </si>
  <si>
    <t>قرطاسية</t>
  </si>
  <si>
    <t>شحن وتخليص</t>
  </si>
  <si>
    <t>تنظيف</t>
  </si>
  <si>
    <t>محروقات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</si>
</sst>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_-;[Red]\(#,##0\-\)"/>
  </numFmts>
  <fonts count="1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charset val="178"/>
      <scheme val="minor"/>
    </font>
    <font>
      <b/>
      <sz val="20"/>
      <color theme="1"/>
      <name val="الشهيد محمد الدره"/>
    </font>
    <font>
      <b/>
      <sz val="12"/>
      <color theme="1"/>
      <name val="الشهيد محمد الدره"/>
    </font>
    <font>
      <sz val="12"/>
      <color theme="1"/>
      <name val="الشهيد محمد الدره"/>
    </font>
    <font>
      <b/>
      <sz val="16"/>
      <color theme="1"/>
      <name val="الشهيد محمد الدره"/>
    </font>
    <font>
      <b/>
      <sz val="12"/>
      <color rgb="FFFFC000"/>
      <name val="الشهيد محمد الدره"/>
    </font>
    <font>
      <b/>
      <sz val="12"/>
      <color theme="1"/>
      <name val="Arial"/>
      <family val="2"/>
    </font>
    <font>
      <b/>
      <sz val="18"/>
      <color theme="1"/>
      <name val="الشهيد محمد الدره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90"/>
    </xf>
    <xf numFmtId="164" fontId="3" fillId="0" borderId="1" xfId="0" applyNumberFormat="1" applyFont="1" applyBorder="1" applyAlignment="1">
      <alignment horizontal="center" vertical="center"/>
    </xf>
    <xf numFmtId="164" fontId="4" fillId="10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164" fontId="3" fillId="9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9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/>
    </xf>
    <xf numFmtId="49" fontId="3" fillId="0" borderId="1" xfId="0" applyNumberFormat="1" applyFont="1" applyBorder="1" applyAlignment="1">
      <alignment horizontal="center" vertical="center"/>
    </xf>
    <xf numFmtId="49" fontId="3" fillId="9" borderId="1" xfId="0" applyNumberFormat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9" borderId="1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textRotation="90"/>
    </xf>
    <xf numFmtId="0" fontId="0" fillId="8" borderId="5" xfId="0" applyFill="1" applyBorder="1" applyAlignment="1">
      <alignment horizontal="center" vertical="center" textRotation="90"/>
    </xf>
    <xf numFmtId="0" fontId="2" fillId="13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readingOrder="2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readingOrder="1"/>
    </xf>
    <xf numFmtId="0" fontId="10" fillId="0" borderId="0" xfId="0" applyFont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0" fillId="0" borderId="0" xfId="0" applyBorder="1"/>
    <xf numFmtId="0" fontId="7" fillId="12" borderId="7" xfId="0" applyFont="1" applyFill="1" applyBorder="1" applyAlignment="1">
      <alignment horizontal="right" vertical="center" wrapText="1" indent="1" readingOrder="2"/>
    </xf>
    <xf numFmtId="0" fontId="7" fillId="9" borderId="3" xfId="0" applyFont="1" applyFill="1" applyBorder="1" applyAlignment="1">
      <alignment horizontal="right" vertical="center" wrapText="1" readingOrder="2"/>
    </xf>
    <xf numFmtId="0" fontId="7" fillId="10" borderId="8" xfId="0" applyFont="1" applyFill="1" applyBorder="1" applyAlignment="1">
      <alignment horizontal="right" vertical="center" wrapText="1" readingOrder="2"/>
    </xf>
    <xf numFmtId="0" fontId="8" fillId="10" borderId="0" xfId="0" applyFont="1" applyFill="1" applyAlignment="1">
      <alignment horizontal="right" vertical="center" wrapText="1" indent="3" readingOrder="2"/>
    </xf>
    <xf numFmtId="0" fontId="8" fillId="10" borderId="0" xfId="0" applyFont="1" applyFill="1" applyBorder="1" applyAlignment="1">
      <alignment horizontal="right" vertical="center" wrapText="1" indent="3" readingOrder="2"/>
    </xf>
    <xf numFmtId="0" fontId="7" fillId="9" borderId="3" xfId="0" applyFont="1" applyFill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readingOrder="2"/>
    </xf>
    <xf numFmtId="0" fontId="7" fillId="14" borderId="0" xfId="0" applyFont="1" applyFill="1" applyBorder="1" applyAlignment="1">
      <alignment horizontal="right" vertical="center" wrapText="1" readingOrder="2"/>
    </xf>
    <xf numFmtId="0" fontId="11" fillId="9" borderId="0" xfId="0" applyFont="1" applyFill="1" applyBorder="1" applyAlignment="1">
      <alignment horizontal="right" vertical="center" wrapText="1" readingOrder="2"/>
    </xf>
    <xf numFmtId="0" fontId="7" fillId="9" borderId="0" xfId="0" applyFont="1" applyFill="1" applyBorder="1" applyAlignment="1">
      <alignment horizontal="right" vertical="center" wrapText="1" readingOrder="2"/>
    </xf>
    <xf numFmtId="0" fontId="8" fillId="10" borderId="0" xfId="0" applyFont="1" applyFill="1" applyBorder="1" applyAlignment="1">
      <alignment horizontal="right" vertical="center" wrapText="1" readingOrder="2"/>
    </xf>
    <xf numFmtId="0" fontId="9" fillId="0" borderId="0" xfId="0" applyFont="1" applyBorder="1" applyAlignment="1">
      <alignment vertical="center" readingOrder="2"/>
    </xf>
    <xf numFmtId="0" fontId="13" fillId="0" borderId="0" xfId="0" applyFont="1" applyAlignment="1">
      <alignment horizontal="center" vertical="center" wrapText="1"/>
    </xf>
    <xf numFmtId="0" fontId="13" fillId="9" borderId="0" xfId="0" applyFont="1" applyFill="1" applyBorder="1" applyAlignment="1">
      <alignment horizontal="center" vertical="center" wrapText="1"/>
    </xf>
    <xf numFmtId="0" fontId="14" fillId="9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12" borderId="7" xfId="0" applyFont="1" applyFill="1" applyBorder="1" applyAlignment="1">
      <alignment horizontal="center" vertical="center" wrapText="1"/>
    </xf>
    <xf numFmtId="165" fontId="13" fillId="12" borderId="7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2" fillId="15" borderId="0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4">
    <dxf>
      <font>
        <color theme="0"/>
      </font>
    </dxf>
    <dxf>
      <numFmt numFmtId="166" formatCode="\-"/>
    </dxf>
    <dxf>
      <numFmt numFmtId="0" formatCode="General"/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122465</xdr:rowOff>
    </xdr:from>
    <xdr:to>
      <xdr:col>2</xdr:col>
      <xdr:colOff>2422070</xdr:colOff>
      <xdr:row>1</xdr:row>
      <xdr:rowOff>10329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9459715" y="122465"/>
          <a:ext cx="6014356" cy="636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42</xdr:row>
      <xdr:rowOff>117022</xdr:rowOff>
    </xdr:from>
    <xdr:to>
      <xdr:col>3</xdr:col>
      <xdr:colOff>34018</xdr:colOff>
      <xdr:row>45</xdr:row>
      <xdr:rowOff>88448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8963054" y="10608129"/>
          <a:ext cx="6266089" cy="542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AC108"/>
  <sheetViews>
    <sheetView showGridLines="0" rightToLeft="1" zoomScale="90" zoomScaleNormal="90" workbookViewId="0">
      <pane xSplit="3" ySplit="3" topLeftCell="F4" activePane="bottomRight" state="frozen"/>
      <selection pane="topRight" activeCell="D1" sqref="D1"/>
      <selection pane="bottomLeft" activeCell="A4" sqref="A4"/>
      <selection pane="bottomRight" activeCell="R3" sqref="R3:X3"/>
    </sheetView>
  </sheetViews>
  <sheetFormatPr defaultRowHeight="15"/>
  <cols>
    <col min="1" max="1" width="5.140625" customWidth="1"/>
    <col min="3" max="3" width="23.7109375" bestFit="1" customWidth="1"/>
    <col min="4" max="4" width="11.28515625" customWidth="1"/>
    <col min="5" max="5" width="10" bestFit="1" customWidth="1"/>
    <col min="6" max="6" width="10.5703125" bestFit="1" customWidth="1"/>
    <col min="7" max="7" width="6.7109375" style="2" customWidth="1"/>
    <col min="8" max="8" width="10.140625" style="2" bestFit="1" customWidth="1"/>
    <col min="9" max="9" width="6.7109375" style="2" customWidth="1"/>
    <col min="10" max="10" width="10.85546875" style="2" customWidth="1"/>
    <col min="11" max="11" width="10.5703125" style="2" customWidth="1"/>
    <col min="12" max="12" width="8.85546875" customWidth="1"/>
    <col min="13" max="17" width="8.5703125" bestFit="1" customWidth="1"/>
    <col min="18" max="24" width="6.85546875" customWidth="1"/>
    <col min="25" max="25" width="9.42578125" customWidth="1"/>
    <col min="26" max="26" width="10.140625" customWidth="1"/>
    <col min="27" max="28" width="9.7109375" customWidth="1"/>
    <col min="29" max="29" width="10.28515625" customWidth="1"/>
  </cols>
  <sheetData>
    <row r="1" spans="1:29" ht="18" customHeight="1">
      <c r="G1" s="49" t="s">
        <v>6</v>
      </c>
      <c r="H1" s="49"/>
      <c r="I1" s="49"/>
      <c r="J1" s="49"/>
      <c r="K1" s="49"/>
      <c r="L1" s="50" t="s">
        <v>15</v>
      </c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2"/>
    </row>
    <row r="2" spans="1:29" ht="79.5">
      <c r="A2" s="16" t="s">
        <v>0</v>
      </c>
      <c r="B2" s="15" t="s">
        <v>1</v>
      </c>
      <c r="C2" s="15" t="s">
        <v>20</v>
      </c>
      <c r="D2" s="15" t="s">
        <v>23</v>
      </c>
      <c r="E2" s="15" t="s">
        <v>22</v>
      </c>
      <c r="F2" s="3" t="s">
        <v>2</v>
      </c>
      <c r="G2" s="22" t="s">
        <v>3</v>
      </c>
      <c r="H2" s="22" t="s">
        <v>4</v>
      </c>
      <c r="I2" s="22" t="s">
        <v>45</v>
      </c>
      <c r="J2" s="4" t="s">
        <v>5</v>
      </c>
      <c r="K2" s="4" t="s">
        <v>7</v>
      </c>
      <c r="L2" s="21" t="s">
        <v>8</v>
      </c>
      <c r="M2" s="21" t="s">
        <v>9</v>
      </c>
      <c r="N2" s="21" t="s">
        <v>10</v>
      </c>
      <c r="O2" s="21" t="s">
        <v>11</v>
      </c>
      <c r="P2" s="21" t="s">
        <v>12</v>
      </c>
      <c r="Q2" s="21" t="s">
        <v>13</v>
      </c>
      <c r="R2" s="21" t="s">
        <v>46</v>
      </c>
      <c r="S2" s="21" t="s">
        <v>47</v>
      </c>
      <c r="T2" s="21" t="s">
        <v>48</v>
      </c>
      <c r="U2" s="21" t="s">
        <v>49</v>
      </c>
      <c r="V2" s="21" t="s">
        <v>50</v>
      </c>
      <c r="W2" s="21" t="s">
        <v>51</v>
      </c>
      <c r="X2" s="21" t="s">
        <v>52</v>
      </c>
      <c r="Y2" s="4" t="s">
        <v>14</v>
      </c>
      <c r="Z2" s="12" t="s">
        <v>18</v>
      </c>
      <c r="AA2" s="17" t="s">
        <v>16</v>
      </c>
      <c r="AB2" s="18" t="s">
        <v>17</v>
      </c>
      <c r="AC2" s="23" t="s">
        <v>21</v>
      </c>
    </row>
    <row r="3" spans="1:29" s="8" customFormat="1" ht="12.75">
      <c r="A3" s="10">
        <v>1</v>
      </c>
      <c r="B3" s="13" t="s">
        <v>19</v>
      </c>
      <c r="C3" s="13" t="s">
        <v>26</v>
      </c>
      <c r="D3" s="13" t="s">
        <v>25</v>
      </c>
      <c r="E3" s="13" t="s">
        <v>24</v>
      </c>
      <c r="F3" s="5">
        <v>167843</v>
      </c>
      <c r="G3" s="5">
        <v>0</v>
      </c>
      <c r="H3" s="5">
        <v>137747</v>
      </c>
      <c r="I3" s="5">
        <v>0</v>
      </c>
      <c r="J3" s="6">
        <f>IF(B3="","",SUM(G3:I3))</f>
        <v>137747</v>
      </c>
      <c r="K3" s="7">
        <f>IF(B3="","",F3-J3)</f>
        <v>30096</v>
      </c>
      <c r="L3" s="5">
        <v>30000</v>
      </c>
      <c r="M3" s="5">
        <v>2715</v>
      </c>
      <c r="N3" s="5">
        <v>2350</v>
      </c>
      <c r="O3" s="5">
        <v>1132</v>
      </c>
      <c r="P3" s="5">
        <v>1800</v>
      </c>
      <c r="Q3" s="5">
        <v>5672</v>
      </c>
      <c r="R3" s="5"/>
      <c r="S3" s="5"/>
      <c r="T3" s="5"/>
      <c r="U3" s="5"/>
      <c r="V3" s="5"/>
      <c r="W3" s="5"/>
      <c r="X3" s="5"/>
      <c r="Y3" s="7">
        <f>IF(B3="","",SUM(L3:Q3))</f>
        <v>43669</v>
      </c>
      <c r="Z3" s="5">
        <v>52968</v>
      </c>
      <c r="AA3" s="5">
        <f>IF(B3="","",SUM(Y3:Z3))</f>
        <v>96637</v>
      </c>
      <c r="AB3" s="19">
        <f>IFERROR(K3-AA3,"")</f>
        <v>-66541</v>
      </c>
      <c r="AC3" s="19" t="str">
        <f>IF(OR(K3="",Z3=""),"",IF(K3&gt;AA3," صافي الربح","صافي الخسارة"))</f>
        <v>صافي الخسارة</v>
      </c>
    </row>
    <row r="4" spans="1:29" s="8" customFormat="1" ht="12.75">
      <c r="A4" s="11">
        <v>2</v>
      </c>
      <c r="B4" s="14"/>
      <c r="C4" s="14"/>
      <c r="D4" s="14"/>
      <c r="E4" s="14"/>
      <c r="F4" s="9"/>
      <c r="G4" s="9"/>
      <c r="H4" s="9"/>
      <c r="I4" s="9"/>
      <c r="J4" s="6" t="str">
        <f>IF(B4="","",SUM(G4:I4))</f>
        <v/>
      </c>
      <c r="K4" s="7" t="str">
        <f>IF(B4="","",F4-J4)</f>
        <v/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7" t="str">
        <f>IF(B4="","",SUM(L4:Q4))</f>
        <v/>
      </c>
      <c r="Z4" s="9"/>
      <c r="AA4" s="9" t="str">
        <f>IF(B4="","",SUM(Y4:Z4))</f>
        <v/>
      </c>
      <c r="AB4" s="20" t="str">
        <f>IFERROR(K4-AA4,"")</f>
        <v/>
      </c>
      <c r="AC4" s="20" t="str">
        <f t="shared" ref="AC4:AC21" si="0">IF(OR(K4="",Z4=""),"",IF(K4&gt;AA4," صافي ربح","صافي خسارة"))</f>
        <v/>
      </c>
    </row>
    <row r="5" spans="1:29" s="8" customFormat="1" ht="12.75">
      <c r="A5" s="10">
        <v>3</v>
      </c>
      <c r="B5" s="13"/>
      <c r="C5" s="13"/>
      <c r="D5" s="13"/>
      <c r="E5" s="13"/>
      <c r="F5" s="5"/>
      <c r="G5" s="5"/>
      <c r="H5" s="5"/>
      <c r="I5" s="5"/>
      <c r="J5" s="6" t="str">
        <f t="shared" ref="J5:J21" si="1">IF(B5="","",SUM(G5:I5))</f>
        <v/>
      </c>
      <c r="K5" s="7" t="str">
        <f t="shared" ref="K5:K21" si="2">IF(B5="","",F5-J5)</f>
        <v/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7" t="str">
        <f t="shared" ref="Y5:Y21" si="3">IF(B5="","",SUM(L5:Q5))</f>
        <v/>
      </c>
      <c r="Z5" s="5"/>
      <c r="AA5" s="5" t="str">
        <f t="shared" ref="AA5:AA21" si="4">IF(B5="","",SUM(Y5:Z5))</f>
        <v/>
      </c>
      <c r="AB5" s="19" t="str">
        <f t="shared" ref="AB5:AB21" si="5">IFERROR(K5-AA5,"")</f>
        <v/>
      </c>
      <c r="AC5" s="19" t="str">
        <f t="shared" si="0"/>
        <v/>
      </c>
    </row>
    <row r="6" spans="1:29" s="8" customFormat="1" ht="12.75">
      <c r="A6" s="11">
        <v>4</v>
      </c>
      <c r="B6" s="14"/>
      <c r="C6" s="14"/>
      <c r="D6" s="14"/>
      <c r="E6" s="14"/>
      <c r="F6" s="9"/>
      <c r="G6" s="9"/>
      <c r="H6" s="9"/>
      <c r="I6" s="9"/>
      <c r="J6" s="6" t="str">
        <f t="shared" si="1"/>
        <v/>
      </c>
      <c r="K6" s="7" t="str">
        <f t="shared" si="2"/>
        <v/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7" t="str">
        <f t="shared" si="3"/>
        <v/>
      </c>
      <c r="Z6" s="9"/>
      <c r="AA6" s="9" t="str">
        <f t="shared" si="4"/>
        <v/>
      </c>
      <c r="AB6" s="20" t="str">
        <f t="shared" si="5"/>
        <v/>
      </c>
      <c r="AC6" s="20" t="str">
        <f t="shared" si="0"/>
        <v/>
      </c>
    </row>
    <row r="7" spans="1:29" s="8" customFormat="1" ht="12.75">
      <c r="A7" s="10">
        <v>5</v>
      </c>
      <c r="B7" s="13"/>
      <c r="C7" s="13"/>
      <c r="D7" s="13"/>
      <c r="E7" s="13"/>
      <c r="F7" s="5"/>
      <c r="G7" s="5"/>
      <c r="H7" s="5"/>
      <c r="I7" s="5"/>
      <c r="J7" s="6" t="str">
        <f t="shared" si="1"/>
        <v/>
      </c>
      <c r="K7" s="7" t="str">
        <f t="shared" si="2"/>
        <v/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7" t="str">
        <f t="shared" si="3"/>
        <v/>
      </c>
      <c r="Z7" s="5"/>
      <c r="AA7" s="5" t="str">
        <f t="shared" si="4"/>
        <v/>
      </c>
      <c r="AB7" s="19" t="str">
        <f t="shared" si="5"/>
        <v/>
      </c>
      <c r="AC7" s="19" t="str">
        <f t="shared" si="0"/>
        <v/>
      </c>
    </row>
    <row r="8" spans="1:29" s="8" customFormat="1" ht="12.75">
      <c r="A8" s="11">
        <v>6</v>
      </c>
      <c r="B8" s="14"/>
      <c r="C8" s="14"/>
      <c r="D8" s="14"/>
      <c r="E8" s="14"/>
      <c r="F8" s="9"/>
      <c r="G8" s="9"/>
      <c r="H8" s="9"/>
      <c r="I8" s="9"/>
      <c r="J8" s="6" t="str">
        <f t="shared" si="1"/>
        <v/>
      </c>
      <c r="K8" s="7" t="str">
        <f t="shared" si="2"/>
        <v/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7" t="str">
        <f t="shared" si="3"/>
        <v/>
      </c>
      <c r="Z8" s="9"/>
      <c r="AA8" s="9" t="str">
        <f t="shared" si="4"/>
        <v/>
      </c>
      <c r="AB8" s="20" t="str">
        <f t="shared" si="5"/>
        <v/>
      </c>
      <c r="AC8" s="20" t="str">
        <f t="shared" si="0"/>
        <v/>
      </c>
    </row>
    <row r="9" spans="1:29" s="8" customFormat="1" ht="12.75">
      <c r="A9" s="10">
        <v>7</v>
      </c>
      <c r="B9" s="13"/>
      <c r="C9" s="13"/>
      <c r="D9" s="13"/>
      <c r="E9" s="13"/>
      <c r="F9" s="5"/>
      <c r="G9" s="5"/>
      <c r="H9" s="5"/>
      <c r="I9" s="5"/>
      <c r="J9" s="6" t="str">
        <f t="shared" si="1"/>
        <v/>
      </c>
      <c r="K9" s="7" t="str">
        <f t="shared" si="2"/>
        <v/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7" t="str">
        <f t="shared" si="3"/>
        <v/>
      </c>
      <c r="Z9" s="5"/>
      <c r="AA9" s="5" t="str">
        <f t="shared" si="4"/>
        <v/>
      </c>
      <c r="AB9" s="19" t="str">
        <f t="shared" si="5"/>
        <v/>
      </c>
      <c r="AC9" s="19" t="str">
        <f t="shared" si="0"/>
        <v/>
      </c>
    </row>
    <row r="10" spans="1:29" s="8" customFormat="1" ht="12.75">
      <c r="A10" s="11">
        <v>8</v>
      </c>
      <c r="B10" s="14"/>
      <c r="C10" s="14"/>
      <c r="D10" s="14"/>
      <c r="E10" s="14"/>
      <c r="F10" s="9"/>
      <c r="G10" s="9"/>
      <c r="H10" s="9"/>
      <c r="I10" s="9"/>
      <c r="J10" s="6" t="str">
        <f t="shared" si="1"/>
        <v/>
      </c>
      <c r="K10" s="7" t="str">
        <f t="shared" si="2"/>
        <v/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7" t="str">
        <f t="shared" si="3"/>
        <v/>
      </c>
      <c r="Z10" s="9"/>
      <c r="AA10" s="9" t="str">
        <f t="shared" si="4"/>
        <v/>
      </c>
      <c r="AB10" s="20" t="str">
        <f t="shared" si="5"/>
        <v/>
      </c>
      <c r="AC10" s="20" t="str">
        <f t="shared" si="0"/>
        <v/>
      </c>
    </row>
    <row r="11" spans="1:29" s="8" customFormat="1" ht="12.75">
      <c r="A11" s="10">
        <v>9</v>
      </c>
      <c r="B11" s="13"/>
      <c r="C11" s="13"/>
      <c r="D11" s="13"/>
      <c r="E11" s="13"/>
      <c r="F11" s="5"/>
      <c r="G11" s="5"/>
      <c r="H11" s="5"/>
      <c r="I11" s="5"/>
      <c r="J11" s="6" t="str">
        <f t="shared" si="1"/>
        <v/>
      </c>
      <c r="K11" s="7" t="str">
        <f t="shared" si="2"/>
        <v/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7" t="str">
        <f t="shared" si="3"/>
        <v/>
      </c>
      <c r="Z11" s="5"/>
      <c r="AA11" s="5" t="str">
        <f t="shared" si="4"/>
        <v/>
      </c>
      <c r="AB11" s="19" t="str">
        <f t="shared" si="5"/>
        <v/>
      </c>
      <c r="AC11" s="19" t="str">
        <f t="shared" si="0"/>
        <v/>
      </c>
    </row>
    <row r="12" spans="1:29" s="8" customFormat="1" ht="12.75">
      <c r="A12" s="11">
        <v>10</v>
      </c>
      <c r="B12" s="14"/>
      <c r="C12" s="14"/>
      <c r="D12" s="14"/>
      <c r="E12" s="14"/>
      <c r="F12" s="9"/>
      <c r="G12" s="9"/>
      <c r="H12" s="9"/>
      <c r="I12" s="9"/>
      <c r="J12" s="6" t="str">
        <f t="shared" si="1"/>
        <v/>
      </c>
      <c r="K12" s="7" t="str">
        <f t="shared" si="2"/>
        <v/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7" t="str">
        <f t="shared" si="3"/>
        <v/>
      </c>
      <c r="Z12" s="9"/>
      <c r="AA12" s="9" t="str">
        <f t="shared" si="4"/>
        <v/>
      </c>
      <c r="AB12" s="20" t="str">
        <f t="shared" si="5"/>
        <v/>
      </c>
      <c r="AC12" s="20" t="str">
        <f t="shared" si="0"/>
        <v/>
      </c>
    </row>
    <row r="13" spans="1:29" s="8" customFormat="1" ht="12.75">
      <c r="A13" s="10">
        <v>11</v>
      </c>
      <c r="B13" s="13"/>
      <c r="C13" s="13"/>
      <c r="D13" s="13"/>
      <c r="E13" s="13"/>
      <c r="F13" s="5"/>
      <c r="G13" s="5"/>
      <c r="H13" s="5"/>
      <c r="I13" s="5"/>
      <c r="J13" s="6" t="str">
        <f t="shared" si="1"/>
        <v/>
      </c>
      <c r="K13" s="7" t="str">
        <f t="shared" si="2"/>
        <v/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7" t="str">
        <f t="shared" si="3"/>
        <v/>
      </c>
      <c r="Z13" s="5"/>
      <c r="AA13" s="5" t="str">
        <f t="shared" si="4"/>
        <v/>
      </c>
      <c r="AB13" s="19" t="str">
        <f t="shared" si="5"/>
        <v/>
      </c>
      <c r="AC13" s="19" t="str">
        <f t="shared" si="0"/>
        <v/>
      </c>
    </row>
    <row r="14" spans="1:29" s="8" customFormat="1" ht="12.75">
      <c r="A14" s="11">
        <v>12</v>
      </c>
      <c r="B14" s="14"/>
      <c r="C14" s="14"/>
      <c r="D14" s="14"/>
      <c r="E14" s="14"/>
      <c r="F14" s="9"/>
      <c r="G14" s="9"/>
      <c r="H14" s="9"/>
      <c r="I14" s="9"/>
      <c r="J14" s="6" t="str">
        <f t="shared" si="1"/>
        <v/>
      </c>
      <c r="K14" s="7" t="str">
        <f t="shared" si="2"/>
        <v/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7" t="str">
        <f t="shared" si="3"/>
        <v/>
      </c>
      <c r="Z14" s="9"/>
      <c r="AA14" s="9" t="str">
        <f t="shared" si="4"/>
        <v/>
      </c>
      <c r="AB14" s="20" t="str">
        <f t="shared" si="5"/>
        <v/>
      </c>
      <c r="AC14" s="20" t="str">
        <f t="shared" si="0"/>
        <v/>
      </c>
    </row>
    <row r="15" spans="1:29" s="8" customFormat="1" ht="12.75">
      <c r="A15" s="10">
        <v>13</v>
      </c>
      <c r="B15" s="13"/>
      <c r="C15" s="13"/>
      <c r="D15" s="13"/>
      <c r="E15" s="13"/>
      <c r="F15" s="5"/>
      <c r="G15" s="5"/>
      <c r="H15" s="5"/>
      <c r="I15" s="5"/>
      <c r="J15" s="6" t="str">
        <f t="shared" si="1"/>
        <v/>
      </c>
      <c r="K15" s="7" t="str">
        <f t="shared" si="2"/>
        <v/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7" t="str">
        <f t="shared" si="3"/>
        <v/>
      </c>
      <c r="Z15" s="5"/>
      <c r="AA15" s="5" t="str">
        <f t="shared" si="4"/>
        <v/>
      </c>
      <c r="AB15" s="19" t="str">
        <f t="shared" si="5"/>
        <v/>
      </c>
      <c r="AC15" s="19" t="str">
        <f t="shared" si="0"/>
        <v/>
      </c>
    </row>
    <row r="16" spans="1:29" s="8" customFormat="1" ht="12.75">
      <c r="A16" s="11">
        <v>14</v>
      </c>
      <c r="B16" s="14"/>
      <c r="C16" s="14"/>
      <c r="D16" s="14"/>
      <c r="E16" s="14"/>
      <c r="F16" s="9"/>
      <c r="G16" s="9"/>
      <c r="H16" s="9"/>
      <c r="I16" s="9"/>
      <c r="J16" s="6" t="str">
        <f t="shared" si="1"/>
        <v/>
      </c>
      <c r="K16" s="7" t="str">
        <f t="shared" si="2"/>
        <v/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7" t="str">
        <f t="shared" si="3"/>
        <v/>
      </c>
      <c r="Z16" s="9"/>
      <c r="AA16" s="9" t="str">
        <f t="shared" si="4"/>
        <v/>
      </c>
      <c r="AB16" s="20" t="str">
        <f t="shared" si="5"/>
        <v/>
      </c>
      <c r="AC16" s="20" t="str">
        <f t="shared" si="0"/>
        <v/>
      </c>
    </row>
    <row r="17" spans="1:29" s="8" customFormat="1" ht="12.75">
      <c r="A17" s="10">
        <v>15</v>
      </c>
      <c r="B17" s="13"/>
      <c r="C17" s="13"/>
      <c r="D17" s="13"/>
      <c r="E17" s="13"/>
      <c r="F17" s="5"/>
      <c r="G17" s="5"/>
      <c r="H17" s="5"/>
      <c r="I17" s="5"/>
      <c r="J17" s="6" t="str">
        <f t="shared" si="1"/>
        <v/>
      </c>
      <c r="K17" s="7" t="str">
        <f t="shared" si="2"/>
        <v/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tr">
        <f t="shared" si="3"/>
        <v/>
      </c>
      <c r="Z17" s="5"/>
      <c r="AA17" s="5" t="str">
        <f t="shared" si="4"/>
        <v/>
      </c>
      <c r="AB17" s="19" t="str">
        <f t="shared" si="5"/>
        <v/>
      </c>
      <c r="AC17" s="19" t="str">
        <f t="shared" si="0"/>
        <v/>
      </c>
    </row>
    <row r="18" spans="1:29" s="8" customFormat="1" ht="12.75">
      <c r="A18" s="11">
        <v>16</v>
      </c>
      <c r="B18" s="14"/>
      <c r="C18" s="14"/>
      <c r="D18" s="14"/>
      <c r="E18" s="14"/>
      <c r="F18" s="9"/>
      <c r="G18" s="9"/>
      <c r="H18" s="9"/>
      <c r="I18" s="9"/>
      <c r="J18" s="6" t="str">
        <f t="shared" si="1"/>
        <v/>
      </c>
      <c r="K18" s="7" t="str">
        <f t="shared" si="2"/>
        <v/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7" t="str">
        <f t="shared" si="3"/>
        <v/>
      </c>
      <c r="Z18" s="9"/>
      <c r="AA18" s="9" t="str">
        <f t="shared" si="4"/>
        <v/>
      </c>
      <c r="AB18" s="20" t="str">
        <f t="shared" si="5"/>
        <v/>
      </c>
      <c r="AC18" s="20" t="str">
        <f t="shared" si="0"/>
        <v/>
      </c>
    </row>
    <row r="19" spans="1:29" s="8" customFormat="1" ht="12.75">
      <c r="A19" s="10">
        <v>17</v>
      </c>
      <c r="B19" s="13"/>
      <c r="C19" s="13"/>
      <c r="D19" s="13"/>
      <c r="E19" s="13"/>
      <c r="F19" s="5"/>
      <c r="G19" s="5"/>
      <c r="H19" s="5"/>
      <c r="I19" s="5"/>
      <c r="J19" s="6" t="str">
        <f t="shared" si="1"/>
        <v/>
      </c>
      <c r="K19" s="7" t="str">
        <f t="shared" si="2"/>
        <v/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tr">
        <f t="shared" si="3"/>
        <v/>
      </c>
      <c r="Z19" s="5"/>
      <c r="AA19" s="5" t="str">
        <f t="shared" si="4"/>
        <v/>
      </c>
      <c r="AB19" s="19" t="str">
        <f t="shared" si="5"/>
        <v/>
      </c>
      <c r="AC19" s="19" t="str">
        <f t="shared" si="0"/>
        <v/>
      </c>
    </row>
    <row r="20" spans="1:29" s="8" customFormat="1" ht="12.75">
      <c r="A20" s="11">
        <v>18</v>
      </c>
      <c r="B20" s="14"/>
      <c r="C20" s="14"/>
      <c r="D20" s="14"/>
      <c r="E20" s="14"/>
      <c r="F20" s="9"/>
      <c r="G20" s="9"/>
      <c r="H20" s="9"/>
      <c r="I20" s="9"/>
      <c r="J20" s="6" t="str">
        <f t="shared" si="1"/>
        <v/>
      </c>
      <c r="K20" s="7" t="str">
        <f t="shared" si="2"/>
        <v/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7" t="str">
        <f t="shared" si="3"/>
        <v/>
      </c>
      <c r="Z20" s="9"/>
      <c r="AA20" s="9" t="str">
        <f t="shared" si="4"/>
        <v/>
      </c>
      <c r="AB20" s="20" t="str">
        <f t="shared" si="5"/>
        <v/>
      </c>
      <c r="AC20" s="20" t="str">
        <f t="shared" si="0"/>
        <v/>
      </c>
    </row>
    <row r="21" spans="1:29" s="8" customFormat="1" ht="12.75">
      <c r="A21" s="10">
        <v>19</v>
      </c>
      <c r="B21" s="13"/>
      <c r="C21" s="13"/>
      <c r="D21" s="13"/>
      <c r="E21" s="13"/>
      <c r="F21" s="5"/>
      <c r="G21" s="5"/>
      <c r="H21" s="5"/>
      <c r="I21" s="5"/>
      <c r="J21" s="6" t="str">
        <f t="shared" si="1"/>
        <v/>
      </c>
      <c r="K21" s="7" t="str">
        <f t="shared" si="2"/>
        <v/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7" t="str">
        <f t="shared" si="3"/>
        <v/>
      </c>
      <c r="Z21" s="5"/>
      <c r="AA21" s="5" t="str">
        <f t="shared" si="4"/>
        <v/>
      </c>
      <c r="AB21" s="19" t="str">
        <f t="shared" si="5"/>
        <v/>
      </c>
      <c r="AC21" s="19" t="str">
        <f t="shared" si="0"/>
        <v/>
      </c>
    </row>
    <row r="22" spans="1:29" s="8" customFormat="1" ht="12.75">
      <c r="A22" s="11">
        <v>20</v>
      </c>
      <c r="B22" s="14"/>
      <c r="C22" s="14"/>
      <c r="D22" s="14"/>
      <c r="E22" s="14"/>
      <c r="F22" s="9"/>
      <c r="G22" s="9"/>
      <c r="H22" s="9"/>
      <c r="I22" s="9"/>
      <c r="J22" s="6" t="str">
        <f t="shared" ref="J22:J85" si="6">IF(B22="","",SUM(G22:I22))</f>
        <v/>
      </c>
      <c r="K22" s="7" t="str">
        <f t="shared" ref="K22:K85" si="7">IF(B22="","",F22-J22)</f>
        <v/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7" t="str">
        <f t="shared" ref="Y22:Y85" si="8">IF(B22="","",SUM(L22:Q22))</f>
        <v/>
      </c>
      <c r="Z22" s="9"/>
      <c r="AA22" s="9" t="str">
        <f t="shared" ref="AA22:AA85" si="9">IF(B22="","",SUM(Y22:Z22))</f>
        <v/>
      </c>
      <c r="AB22" s="20" t="str">
        <f t="shared" ref="AB22:AB85" si="10">IFERROR(K22-AA22,"")</f>
        <v/>
      </c>
      <c r="AC22" s="20" t="str">
        <f t="shared" ref="AC22:AC85" si="11">IF(OR(K22="",Z22=""),"",IF(K22&gt;AA22," صافي ربح","صافي خسارة"))</f>
        <v/>
      </c>
    </row>
    <row r="23" spans="1:29" s="8" customFormat="1" ht="12.75">
      <c r="A23" s="10">
        <v>21</v>
      </c>
      <c r="B23" s="13"/>
      <c r="C23" s="13"/>
      <c r="D23" s="13"/>
      <c r="E23" s="13"/>
      <c r="F23" s="5"/>
      <c r="G23" s="5"/>
      <c r="H23" s="5"/>
      <c r="I23" s="5"/>
      <c r="J23" s="6" t="str">
        <f t="shared" si="6"/>
        <v/>
      </c>
      <c r="K23" s="7" t="str">
        <f t="shared" si="7"/>
        <v/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7" t="str">
        <f t="shared" si="8"/>
        <v/>
      </c>
      <c r="Z23" s="5"/>
      <c r="AA23" s="5" t="str">
        <f t="shared" si="9"/>
        <v/>
      </c>
      <c r="AB23" s="19" t="str">
        <f t="shared" si="10"/>
        <v/>
      </c>
      <c r="AC23" s="19" t="str">
        <f t="shared" si="11"/>
        <v/>
      </c>
    </row>
    <row r="24" spans="1:29" s="8" customFormat="1" ht="12.75">
      <c r="A24" s="11">
        <v>22</v>
      </c>
      <c r="B24" s="14"/>
      <c r="C24" s="14"/>
      <c r="D24" s="14"/>
      <c r="E24" s="14"/>
      <c r="F24" s="9"/>
      <c r="G24" s="9"/>
      <c r="H24" s="9"/>
      <c r="I24" s="9"/>
      <c r="J24" s="6" t="str">
        <f t="shared" si="6"/>
        <v/>
      </c>
      <c r="K24" s="7" t="str">
        <f t="shared" si="7"/>
        <v/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7" t="str">
        <f t="shared" si="8"/>
        <v/>
      </c>
      <c r="Z24" s="9"/>
      <c r="AA24" s="9" t="str">
        <f t="shared" si="9"/>
        <v/>
      </c>
      <c r="AB24" s="20" t="str">
        <f t="shared" si="10"/>
        <v/>
      </c>
      <c r="AC24" s="20" t="str">
        <f t="shared" si="11"/>
        <v/>
      </c>
    </row>
    <row r="25" spans="1:29" s="8" customFormat="1" ht="12.75">
      <c r="A25" s="10">
        <v>23</v>
      </c>
      <c r="B25" s="13"/>
      <c r="C25" s="13"/>
      <c r="D25" s="13"/>
      <c r="E25" s="13"/>
      <c r="F25" s="5"/>
      <c r="G25" s="5"/>
      <c r="H25" s="5"/>
      <c r="I25" s="5"/>
      <c r="J25" s="6" t="str">
        <f t="shared" si="6"/>
        <v/>
      </c>
      <c r="K25" s="7" t="str">
        <f t="shared" si="7"/>
        <v/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tr">
        <f t="shared" si="8"/>
        <v/>
      </c>
      <c r="Z25" s="5"/>
      <c r="AA25" s="5" t="str">
        <f t="shared" si="9"/>
        <v/>
      </c>
      <c r="AB25" s="19" t="str">
        <f t="shared" si="10"/>
        <v/>
      </c>
      <c r="AC25" s="19" t="str">
        <f t="shared" si="11"/>
        <v/>
      </c>
    </row>
    <row r="26" spans="1:29" s="8" customFormat="1" ht="12.75">
      <c r="A26" s="11">
        <v>24</v>
      </c>
      <c r="B26" s="14"/>
      <c r="C26" s="14"/>
      <c r="D26" s="14"/>
      <c r="E26" s="14"/>
      <c r="F26" s="9"/>
      <c r="G26" s="9"/>
      <c r="H26" s="9"/>
      <c r="I26" s="9"/>
      <c r="J26" s="6" t="str">
        <f t="shared" si="6"/>
        <v/>
      </c>
      <c r="K26" s="7" t="str">
        <f t="shared" si="7"/>
        <v/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7" t="str">
        <f t="shared" si="8"/>
        <v/>
      </c>
      <c r="Z26" s="9"/>
      <c r="AA26" s="9" t="str">
        <f t="shared" si="9"/>
        <v/>
      </c>
      <c r="AB26" s="20" t="str">
        <f t="shared" si="10"/>
        <v/>
      </c>
      <c r="AC26" s="20" t="str">
        <f t="shared" si="11"/>
        <v/>
      </c>
    </row>
    <row r="27" spans="1:29" s="8" customFormat="1" ht="12.75">
      <c r="A27" s="10">
        <v>25</v>
      </c>
      <c r="B27" s="13"/>
      <c r="C27" s="13"/>
      <c r="D27" s="13"/>
      <c r="E27" s="13"/>
      <c r="F27" s="5"/>
      <c r="G27" s="5"/>
      <c r="H27" s="5"/>
      <c r="I27" s="5"/>
      <c r="J27" s="6" t="str">
        <f t="shared" si="6"/>
        <v/>
      </c>
      <c r="K27" s="7" t="str">
        <f t="shared" si="7"/>
        <v/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7" t="str">
        <f t="shared" si="8"/>
        <v/>
      </c>
      <c r="Z27" s="5"/>
      <c r="AA27" s="5" t="str">
        <f t="shared" si="9"/>
        <v/>
      </c>
      <c r="AB27" s="19" t="str">
        <f t="shared" si="10"/>
        <v/>
      </c>
      <c r="AC27" s="19" t="str">
        <f t="shared" si="11"/>
        <v/>
      </c>
    </row>
    <row r="28" spans="1:29" s="8" customFormat="1" ht="12.75">
      <c r="A28" s="11">
        <v>26</v>
      </c>
      <c r="B28" s="14"/>
      <c r="C28" s="14"/>
      <c r="D28" s="14"/>
      <c r="E28" s="14"/>
      <c r="F28" s="9"/>
      <c r="G28" s="9"/>
      <c r="H28" s="9"/>
      <c r="I28" s="9"/>
      <c r="J28" s="6" t="str">
        <f t="shared" si="6"/>
        <v/>
      </c>
      <c r="K28" s="7" t="str">
        <f t="shared" si="7"/>
        <v/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7" t="str">
        <f t="shared" si="8"/>
        <v/>
      </c>
      <c r="Z28" s="9"/>
      <c r="AA28" s="9" t="str">
        <f t="shared" si="9"/>
        <v/>
      </c>
      <c r="AB28" s="20" t="str">
        <f t="shared" si="10"/>
        <v/>
      </c>
      <c r="AC28" s="20" t="str">
        <f t="shared" si="11"/>
        <v/>
      </c>
    </row>
    <row r="29" spans="1:29" s="8" customFormat="1" ht="12.75">
      <c r="A29" s="10">
        <v>27</v>
      </c>
      <c r="B29" s="13"/>
      <c r="C29" s="13"/>
      <c r="D29" s="13"/>
      <c r="E29" s="13"/>
      <c r="F29" s="5"/>
      <c r="G29" s="5"/>
      <c r="H29" s="5"/>
      <c r="I29" s="5"/>
      <c r="J29" s="6" t="str">
        <f t="shared" si="6"/>
        <v/>
      </c>
      <c r="K29" s="7" t="str">
        <f t="shared" si="7"/>
        <v/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 t="str">
        <f t="shared" si="8"/>
        <v/>
      </c>
      <c r="Z29" s="5"/>
      <c r="AA29" s="5" t="str">
        <f t="shared" si="9"/>
        <v/>
      </c>
      <c r="AB29" s="19" t="str">
        <f t="shared" si="10"/>
        <v/>
      </c>
      <c r="AC29" s="19" t="str">
        <f t="shared" si="11"/>
        <v/>
      </c>
    </row>
    <row r="30" spans="1:29" s="8" customFormat="1" ht="12.75">
      <c r="A30" s="11">
        <v>28</v>
      </c>
      <c r="B30" s="14"/>
      <c r="C30" s="14"/>
      <c r="D30" s="14"/>
      <c r="E30" s="14"/>
      <c r="F30" s="9"/>
      <c r="G30" s="9"/>
      <c r="H30" s="9"/>
      <c r="I30" s="9"/>
      <c r="J30" s="6" t="str">
        <f t="shared" si="6"/>
        <v/>
      </c>
      <c r="K30" s="7" t="str">
        <f t="shared" si="7"/>
        <v/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7" t="str">
        <f t="shared" si="8"/>
        <v/>
      </c>
      <c r="Z30" s="9"/>
      <c r="AA30" s="9" t="str">
        <f t="shared" si="9"/>
        <v/>
      </c>
      <c r="AB30" s="20" t="str">
        <f t="shared" si="10"/>
        <v/>
      </c>
      <c r="AC30" s="20" t="str">
        <f t="shared" si="11"/>
        <v/>
      </c>
    </row>
    <row r="31" spans="1:29" s="8" customFormat="1" ht="12.75">
      <c r="A31" s="10">
        <v>29</v>
      </c>
      <c r="B31" s="13"/>
      <c r="C31" s="13"/>
      <c r="D31" s="13"/>
      <c r="E31" s="13"/>
      <c r="F31" s="5"/>
      <c r="G31" s="5"/>
      <c r="H31" s="5"/>
      <c r="I31" s="5"/>
      <c r="J31" s="6" t="str">
        <f t="shared" si="6"/>
        <v/>
      </c>
      <c r="K31" s="7" t="str">
        <f t="shared" si="7"/>
        <v/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tr">
        <f t="shared" si="8"/>
        <v/>
      </c>
      <c r="Z31" s="5"/>
      <c r="AA31" s="5" t="str">
        <f t="shared" si="9"/>
        <v/>
      </c>
      <c r="AB31" s="19" t="str">
        <f t="shared" si="10"/>
        <v/>
      </c>
      <c r="AC31" s="19" t="str">
        <f t="shared" si="11"/>
        <v/>
      </c>
    </row>
    <row r="32" spans="1:29" s="8" customFormat="1" ht="12.75">
      <c r="A32" s="11">
        <v>30</v>
      </c>
      <c r="B32" s="14"/>
      <c r="C32" s="14"/>
      <c r="D32" s="14"/>
      <c r="E32" s="14"/>
      <c r="F32" s="9"/>
      <c r="G32" s="9"/>
      <c r="H32" s="9"/>
      <c r="I32" s="9"/>
      <c r="J32" s="6" t="str">
        <f t="shared" si="6"/>
        <v/>
      </c>
      <c r="K32" s="7" t="str">
        <f t="shared" si="7"/>
        <v/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7" t="str">
        <f t="shared" si="8"/>
        <v/>
      </c>
      <c r="Z32" s="9"/>
      <c r="AA32" s="9" t="str">
        <f t="shared" si="9"/>
        <v/>
      </c>
      <c r="AB32" s="20" t="str">
        <f t="shared" si="10"/>
        <v/>
      </c>
      <c r="AC32" s="20" t="str">
        <f t="shared" si="11"/>
        <v/>
      </c>
    </row>
    <row r="33" spans="1:29" s="8" customFormat="1" ht="12.75">
      <c r="A33" s="10">
        <v>31</v>
      </c>
      <c r="B33" s="13"/>
      <c r="C33" s="13"/>
      <c r="D33" s="13"/>
      <c r="E33" s="13"/>
      <c r="F33" s="5"/>
      <c r="G33" s="5"/>
      <c r="H33" s="5"/>
      <c r="I33" s="5"/>
      <c r="J33" s="6" t="str">
        <f t="shared" si="6"/>
        <v/>
      </c>
      <c r="K33" s="7" t="str">
        <f t="shared" si="7"/>
        <v/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tr">
        <f t="shared" si="8"/>
        <v/>
      </c>
      <c r="Z33" s="5"/>
      <c r="AA33" s="5" t="str">
        <f t="shared" si="9"/>
        <v/>
      </c>
      <c r="AB33" s="19" t="str">
        <f t="shared" si="10"/>
        <v/>
      </c>
      <c r="AC33" s="19" t="str">
        <f t="shared" si="11"/>
        <v/>
      </c>
    </row>
    <row r="34" spans="1:29" s="8" customFormat="1" ht="12.75">
      <c r="A34" s="11">
        <v>32</v>
      </c>
      <c r="B34" s="14"/>
      <c r="C34" s="14"/>
      <c r="D34" s="14"/>
      <c r="E34" s="14"/>
      <c r="F34" s="9"/>
      <c r="G34" s="9"/>
      <c r="H34" s="9"/>
      <c r="I34" s="9"/>
      <c r="J34" s="6" t="str">
        <f t="shared" si="6"/>
        <v/>
      </c>
      <c r="K34" s="7" t="str">
        <f t="shared" si="7"/>
        <v/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7" t="str">
        <f t="shared" si="8"/>
        <v/>
      </c>
      <c r="Z34" s="9"/>
      <c r="AA34" s="9" t="str">
        <f t="shared" si="9"/>
        <v/>
      </c>
      <c r="AB34" s="20" t="str">
        <f t="shared" si="10"/>
        <v/>
      </c>
      <c r="AC34" s="20" t="str">
        <f t="shared" si="11"/>
        <v/>
      </c>
    </row>
    <row r="35" spans="1:29" s="8" customFormat="1" ht="12.75">
      <c r="A35" s="10">
        <v>33</v>
      </c>
      <c r="B35" s="13"/>
      <c r="C35" s="13"/>
      <c r="D35" s="13"/>
      <c r="E35" s="13"/>
      <c r="F35" s="5"/>
      <c r="G35" s="5"/>
      <c r="H35" s="5"/>
      <c r="I35" s="5"/>
      <c r="J35" s="6" t="str">
        <f t="shared" si="6"/>
        <v/>
      </c>
      <c r="K35" s="7" t="str">
        <f t="shared" si="7"/>
        <v/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7" t="str">
        <f t="shared" si="8"/>
        <v/>
      </c>
      <c r="Z35" s="5"/>
      <c r="AA35" s="5" t="str">
        <f t="shared" si="9"/>
        <v/>
      </c>
      <c r="AB35" s="19" t="str">
        <f t="shared" si="10"/>
        <v/>
      </c>
      <c r="AC35" s="19" t="str">
        <f t="shared" si="11"/>
        <v/>
      </c>
    </row>
    <row r="36" spans="1:29" s="8" customFormat="1" ht="12.75">
      <c r="A36" s="11">
        <v>34</v>
      </c>
      <c r="B36" s="14"/>
      <c r="C36" s="14"/>
      <c r="D36" s="14"/>
      <c r="E36" s="14"/>
      <c r="F36" s="9"/>
      <c r="G36" s="9"/>
      <c r="H36" s="9"/>
      <c r="I36" s="9"/>
      <c r="J36" s="6" t="str">
        <f t="shared" si="6"/>
        <v/>
      </c>
      <c r="K36" s="7" t="str">
        <f t="shared" si="7"/>
        <v/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7" t="str">
        <f t="shared" si="8"/>
        <v/>
      </c>
      <c r="Z36" s="9"/>
      <c r="AA36" s="9" t="str">
        <f t="shared" si="9"/>
        <v/>
      </c>
      <c r="AB36" s="20" t="str">
        <f t="shared" si="10"/>
        <v/>
      </c>
      <c r="AC36" s="20" t="str">
        <f t="shared" si="11"/>
        <v/>
      </c>
    </row>
    <row r="37" spans="1:29" s="8" customFormat="1" ht="12.75">
      <c r="A37" s="10">
        <v>35</v>
      </c>
      <c r="B37" s="13"/>
      <c r="C37" s="13"/>
      <c r="D37" s="13"/>
      <c r="E37" s="13"/>
      <c r="F37" s="5"/>
      <c r="G37" s="5"/>
      <c r="H37" s="5"/>
      <c r="I37" s="5"/>
      <c r="J37" s="6" t="str">
        <f t="shared" si="6"/>
        <v/>
      </c>
      <c r="K37" s="7" t="str">
        <f t="shared" si="7"/>
        <v/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7" t="str">
        <f t="shared" si="8"/>
        <v/>
      </c>
      <c r="Z37" s="5"/>
      <c r="AA37" s="5" t="str">
        <f t="shared" si="9"/>
        <v/>
      </c>
      <c r="AB37" s="19" t="str">
        <f t="shared" si="10"/>
        <v/>
      </c>
      <c r="AC37" s="19" t="str">
        <f t="shared" si="11"/>
        <v/>
      </c>
    </row>
    <row r="38" spans="1:29" s="8" customFormat="1" ht="12.75">
      <c r="A38" s="11">
        <v>36</v>
      </c>
      <c r="B38" s="14"/>
      <c r="C38" s="14"/>
      <c r="D38" s="14"/>
      <c r="E38" s="14"/>
      <c r="F38" s="9"/>
      <c r="G38" s="9"/>
      <c r="H38" s="9"/>
      <c r="I38" s="9"/>
      <c r="J38" s="6" t="str">
        <f t="shared" si="6"/>
        <v/>
      </c>
      <c r="K38" s="7" t="str">
        <f t="shared" si="7"/>
        <v/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7" t="str">
        <f t="shared" si="8"/>
        <v/>
      </c>
      <c r="Z38" s="9"/>
      <c r="AA38" s="9" t="str">
        <f t="shared" si="9"/>
        <v/>
      </c>
      <c r="AB38" s="20" t="str">
        <f t="shared" si="10"/>
        <v/>
      </c>
      <c r="AC38" s="20" t="str">
        <f t="shared" si="11"/>
        <v/>
      </c>
    </row>
    <row r="39" spans="1:29" s="8" customFormat="1" ht="12.75">
      <c r="A39" s="10">
        <v>37</v>
      </c>
      <c r="B39" s="13"/>
      <c r="C39" s="13"/>
      <c r="D39" s="13"/>
      <c r="E39" s="13"/>
      <c r="F39" s="5"/>
      <c r="G39" s="5"/>
      <c r="H39" s="5"/>
      <c r="I39" s="5"/>
      <c r="J39" s="6" t="str">
        <f t="shared" si="6"/>
        <v/>
      </c>
      <c r="K39" s="7" t="str">
        <f t="shared" si="7"/>
        <v/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7" t="str">
        <f t="shared" si="8"/>
        <v/>
      </c>
      <c r="Z39" s="5"/>
      <c r="AA39" s="5" t="str">
        <f t="shared" si="9"/>
        <v/>
      </c>
      <c r="AB39" s="19" t="str">
        <f t="shared" si="10"/>
        <v/>
      </c>
      <c r="AC39" s="19" t="str">
        <f t="shared" si="11"/>
        <v/>
      </c>
    </row>
    <row r="40" spans="1:29" s="8" customFormat="1" ht="12.75">
      <c r="A40" s="11">
        <v>38</v>
      </c>
      <c r="B40" s="14"/>
      <c r="C40" s="14"/>
      <c r="D40" s="14"/>
      <c r="E40" s="14"/>
      <c r="F40" s="9"/>
      <c r="G40" s="9"/>
      <c r="H40" s="9"/>
      <c r="I40" s="9"/>
      <c r="J40" s="6" t="str">
        <f t="shared" si="6"/>
        <v/>
      </c>
      <c r="K40" s="7" t="str">
        <f t="shared" si="7"/>
        <v/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7" t="str">
        <f t="shared" si="8"/>
        <v/>
      </c>
      <c r="Z40" s="9"/>
      <c r="AA40" s="9" t="str">
        <f t="shared" si="9"/>
        <v/>
      </c>
      <c r="AB40" s="20" t="str">
        <f t="shared" si="10"/>
        <v/>
      </c>
      <c r="AC40" s="20" t="str">
        <f t="shared" si="11"/>
        <v/>
      </c>
    </row>
    <row r="41" spans="1:29" s="8" customFormat="1" ht="12.75">
      <c r="A41" s="10">
        <v>39</v>
      </c>
      <c r="B41" s="13"/>
      <c r="C41" s="13"/>
      <c r="D41" s="13"/>
      <c r="E41" s="13"/>
      <c r="F41" s="5"/>
      <c r="G41" s="5"/>
      <c r="H41" s="5"/>
      <c r="I41" s="5"/>
      <c r="J41" s="6" t="str">
        <f t="shared" si="6"/>
        <v/>
      </c>
      <c r="K41" s="7" t="str">
        <f t="shared" si="7"/>
        <v/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 t="str">
        <f t="shared" si="8"/>
        <v/>
      </c>
      <c r="Z41" s="5"/>
      <c r="AA41" s="5" t="str">
        <f t="shared" si="9"/>
        <v/>
      </c>
      <c r="AB41" s="19" t="str">
        <f t="shared" si="10"/>
        <v/>
      </c>
      <c r="AC41" s="19" t="str">
        <f t="shared" si="11"/>
        <v/>
      </c>
    </row>
    <row r="42" spans="1:29" s="8" customFormat="1" ht="12.75">
      <c r="A42" s="11">
        <v>40</v>
      </c>
      <c r="B42" s="14"/>
      <c r="C42" s="14"/>
      <c r="D42" s="14"/>
      <c r="E42" s="14"/>
      <c r="F42" s="9"/>
      <c r="G42" s="9"/>
      <c r="H42" s="9"/>
      <c r="I42" s="9"/>
      <c r="J42" s="6" t="str">
        <f t="shared" si="6"/>
        <v/>
      </c>
      <c r="K42" s="7" t="str">
        <f t="shared" si="7"/>
        <v/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7" t="str">
        <f t="shared" si="8"/>
        <v/>
      </c>
      <c r="Z42" s="9"/>
      <c r="AA42" s="9" t="str">
        <f t="shared" si="9"/>
        <v/>
      </c>
      <c r="AB42" s="20" t="str">
        <f t="shared" si="10"/>
        <v/>
      </c>
      <c r="AC42" s="20" t="str">
        <f t="shared" si="11"/>
        <v/>
      </c>
    </row>
    <row r="43" spans="1:29" s="8" customFormat="1" ht="12.75">
      <c r="A43" s="10">
        <v>41</v>
      </c>
      <c r="B43" s="13"/>
      <c r="C43" s="13"/>
      <c r="D43" s="13"/>
      <c r="E43" s="13"/>
      <c r="F43" s="5"/>
      <c r="G43" s="5"/>
      <c r="H43" s="5"/>
      <c r="I43" s="5"/>
      <c r="J43" s="6" t="str">
        <f t="shared" si="6"/>
        <v/>
      </c>
      <c r="K43" s="7" t="str">
        <f t="shared" si="7"/>
        <v/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7" t="str">
        <f t="shared" si="8"/>
        <v/>
      </c>
      <c r="Z43" s="5"/>
      <c r="AA43" s="5" t="str">
        <f t="shared" si="9"/>
        <v/>
      </c>
      <c r="AB43" s="19" t="str">
        <f t="shared" si="10"/>
        <v/>
      </c>
      <c r="AC43" s="19" t="str">
        <f t="shared" si="11"/>
        <v/>
      </c>
    </row>
    <row r="44" spans="1:29" s="8" customFormat="1" ht="12.75">
      <c r="A44" s="11">
        <v>42</v>
      </c>
      <c r="B44" s="14"/>
      <c r="C44" s="14"/>
      <c r="D44" s="14"/>
      <c r="E44" s="14"/>
      <c r="F44" s="9"/>
      <c r="G44" s="9"/>
      <c r="H44" s="9"/>
      <c r="I44" s="9"/>
      <c r="J44" s="6" t="str">
        <f t="shared" si="6"/>
        <v/>
      </c>
      <c r="K44" s="7" t="str">
        <f t="shared" si="7"/>
        <v/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7" t="str">
        <f t="shared" si="8"/>
        <v/>
      </c>
      <c r="Z44" s="9"/>
      <c r="AA44" s="9" t="str">
        <f t="shared" si="9"/>
        <v/>
      </c>
      <c r="AB44" s="20" t="str">
        <f t="shared" si="10"/>
        <v/>
      </c>
      <c r="AC44" s="20" t="str">
        <f t="shared" si="11"/>
        <v/>
      </c>
    </row>
    <row r="45" spans="1:29" s="8" customFormat="1" ht="12.75">
      <c r="A45" s="10">
        <v>43</v>
      </c>
      <c r="B45" s="13"/>
      <c r="C45" s="13"/>
      <c r="D45" s="13"/>
      <c r="E45" s="13"/>
      <c r="F45" s="5"/>
      <c r="G45" s="5"/>
      <c r="H45" s="5"/>
      <c r="I45" s="5"/>
      <c r="J45" s="6" t="str">
        <f t="shared" si="6"/>
        <v/>
      </c>
      <c r="K45" s="7" t="str">
        <f t="shared" si="7"/>
        <v/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tr">
        <f t="shared" si="8"/>
        <v/>
      </c>
      <c r="Z45" s="5"/>
      <c r="AA45" s="5" t="str">
        <f t="shared" si="9"/>
        <v/>
      </c>
      <c r="AB45" s="19" t="str">
        <f t="shared" si="10"/>
        <v/>
      </c>
      <c r="AC45" s="19" t="str">
        <f t="shared" si="11"/>
        <v/>
      </c>
    </row>
    <row r="46" spans="1:29" s="8" customFormat="1" ht="12.75">
      <c r="A46" s="11">
        <v>44</v>
      </c>
      <c r="B46" s="14"/>
      <c r="C46" s="14"/>
      <c r="D46" s="14"/>
      <c r="E46" s="14"/>
      <c r="F46" s="9"/>
      <c r="G46" s="9"/>
      <c r="H46" s="9"/>
      <c r="I46" s="9"/>
      <c r="J46" s="6" t="str">
        <f t="shared" si="6"/>
        <v/>
      </c>
      <c r="K46" s="7" t="str">
        <f t="shared" si="7"/>
        <v/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7" t="str">
        <f t="shared" si="8"/>
        <v/>
      </c>
      <c r="Z46" s="9"/>
      <c r="AA46" s="9" t="str">
        <f t="shared" si="9"/>
        <v/>
      </c>
      <c r="AB46" s="20" t="str">
        <f t="shared" si="10"/>
        <v/>
      </c>
      <c r="AC46" s="20" t="str">
        <f t="shared" si="11"/>
        <v/>
      </c>
    </row>
    <row r="47" spans="1:29" s="8" customFormat="1" ht="12.75">
      <c r="A47" s="10">
        <v>45</v>
      </c>
      <c r="B47" s="13"/>
      <c r="C47" s="13"/>
      <c r="D47" s="13"/>
      <c r="E47" s="13"/>
      <c r="F47" s="5"/>
      <c r="G47" s="5"/>
      <c r="H47" s="5"/>
      <c r="I47" s="5"/>
      <c r="J47" s="6" t="str">
        <f t="shared" si="6"/>
        <v/>
      </c>
      <c r="K47" s="7" t="str">
        <f t="shared" si="7"/>
        <v/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tr">
        <f t="shared" si="8"/>
        <v/>
      </c>
      <c r="Z47" s="5"/>
      <c r="AA47" s="5" t="str">
        <f t="shared" si="9"/>
        <v/>
      </c>
      <c r="AB47" s="19" t="str">
        <f t="shared" si="10"/>
        <v/>
      </c>
      <c r="AC47" s="19" t="str">
        <f t="shared" si="11"/>
        <v/>
      </c>
    </row>
    <row r="48" spans="1:29" s="8" customFormat="1" ht="12.75">
      <c r="A48" s="11">
        <v>46</v>
      </c>
      <c r="B48" s="14"/>
      <c r="C48" s="14"/>
      <c r="D48" s="14"/>
      <c r="E48" s="14"/>
      <c r="F48" s="9"/>
      <c r="G48" s="9"/>
      <c r="H48" s="9"/>
      <c r="I48" s="9"/>
      <c r="J48" s="6" t="str">
        <f t="shared" si="6"/>
        <v/>
      </c>
      <c r="K48" s="7" t="str">
        <f t="shared" si="7"/>
        <v/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7" t="str">
        <f t="shared" si="8"/>
        <v/>
      </c>
      <c r="Z48" s="9"/>
      <c r="AA48" s="9" t="str">
        <f t="shared" si="9"/>
        <v/>
      </c>
      <c r="AB48" s="20" t="str">
        <f t="shared" si="10"/>
        <v/>
      </c>
      <c r="AC48" s="20" t="str">
        <f t="shared" si="11"/>
        <v/>
      </c>
    </row>
    <row r="49" spans="1:29" s="8" customFormat="1" ht="12.75">
      <c r="A49" s="10">
        <v>47</v>
      </c>
      <c r="B49" s="13"/>
      <c r="C49" s="13"/>
      <c r="D49" s="13"/>
      <c r="E49" s="13"/>
      <c r="F49" s="5"/>
      <c r="G49" s="5"/>
      <c r="H49" s="5"/>
      <c r="I49" s="5"/>
      <c r="J49" s="6" t="str">
        <f t="shared" si="6"/>
        <v/>
      </c>
      <c r="K49" s="7" t="str">
        <f t="shared" si="7"/>
        <v/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tr">
        <f t="shared" si="8"/>
        <v/>
      </c>
      <c r="Z49" s="5"/>
      <c r="AA49" s="5" t="str">
        <f t="shared" si="9"/>
        <v/>
      </c>
      <c r="AB49" s="19" t="str">
        <f t="shared" si="10"/>
        <v/>
      </c>
      <c r="AC49" s="19" t="str">
        <f t="shared" si="11"/>
        <v/>
      </c>
    </row>
    <row r="50" spans="1:29" s="8" customFormat="1" ht="12.75">
      <c r="A50" s="11">
        <v>48</v>
      </c>
      <c r="B50" s="14"/>
      <c r="C50" s="14"/>
      <c r="D50" s="14"/>
      <c r="E50" s="14"/>
      <c r="F50" s="9"/>
      <c r="G50" s="9"/>
      <c r="H50" s="9"/>
      <c r="I50" s="9"/>
      <c r="J50" s="6" t="str">
        <f t="shared" si="6"/>
        <v/>
      </c>
      <c r="K50" s="7" t="str">
        <f t="shared" si="7"/>
        <v/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7" t="str">
        <f t="shared" si="8"/>
        <v/>
      </c>
      <c r="Z50" s="9"/>
      <c r="AA50" s="9" t="str">
        <f t="shared" si="9"/>
        <v/>
      </c>
      <c r="AB50" s="20" t="str">
        <f t="shared" si="10"/>
        <v/>
      </c>
      <c r="AC50" s="20" t="str">
        <f t="shared" si="11"/>
        <v/>
      </c>
    </row>
    <row r="51" spans="1:29" s="8" customFormat="1" ht="12.75">
      <c r="A51" s="10">
        <v>49</v>
      </c>
      <c r="B51" s="13"/>
      <c r="C51" s="13"/>
      <c r="D51" s="13"/>
      <c r="E51" s="13"/>
      <c r="F51" s="5"/>
      <c r="G51" s="5"/>
      <c r="H51" s="5"/>
      <c r="I51" s="5"/>
      <c r="J51" s="6" t="str">
        <f t="shared" si="6"/>
        <v/>
      </c>
      <c r="K51" s="7" t="str">
        <f t="shared" si="7"/>
        <v/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7" t="str">
        <f t="shared" si="8"/>
        <v/>
      </c>
      <c r="Z51" s="5"/>
      <c r="AA51" s="5" t="str">
        <f t="shared" si="9"/>
        <v/>
      </c>
      <c r="AB51" s="19" t="str">
        <f t="shared" si="10"/>
        <v/>
      </c>
      <c r="AC51" s="19" t="str">
        <f t="shared" si="11"/>
        <v/>
      </c>
    </row>
    <row r="52" spans="1:29" s="8" customFormat="1" ht="12.75">
      <c r="A52" s="11">
        <v>50</v>
      </c>
      <c r="B52" s="14"/>
      <c r="C52" s="14"/>
      <c r="D52" s="14"/>
      <c r="E52" s="14"/>
      <c r="F52" s="9"/>
      <c r="G52" s="9"/>
      <c r="H52" s="9"/>
      <c r="I52" s="9"/>
      <c r="J52" s="6" t="str">
        <f t="shared" si="6"/>
        <v/>
      </c>
      <c r="K52" s="7" t="str">
        <f t="shared" si="7"/>
        <v/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7" t="str">
        <f t="shared" si="8"/>
        <v/>
      </c>
      <c r="Z52" s="9"/>
      <c r="AA52" s="9" t="str">
        <f t="shared" si="9"/>
        <v/>
      </c>
      <c r="AB52" s="20" t="str">
        <f t="shared" si="10"/>
        <v/>
      </c>
      <c r="AC52" s="20" t="str">
        <f t="shared" si="11"/>
        <v/>
      </c>
    </row>
    <row r="53" spans="1:29" s="8" customFormat="1" ht="12.75">
      <c r="A53" s="10">
        <v>51</v>
      </c>
      <c r="B53" s="13"/>
      <c r="C53" s="13"/>
      <c r="D53" s="13"/>
      <c r="E53" s="13"/>
      <c r="F53" s="5"/>
      <c r="G53" s="5"/>
      <c r="H53" s="5"/>
      <c r="I53" s="5"/>
      <c r="J53" s="6" t="str">
        <f t="shared" si="6"/>
        <v/>
      </c>
      <c r="K53" s="7" t="str">
        <f t="shared" si="7"/>
        <v/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7" t="str">
        <f t="shared" si="8"/>
        <v/>
      </c>
      <c r="Z53" s="5"/>
      <c r="AA53" s="5" t="str">
        <f t="shared" si="9"/>
        <v/>
      </c>
      <c r="AB53" s="19" t="str">
        <f t="shared" si="10"/>
        <v/>
      </c>
      <c r="AC53" s="19" t="str">
        <f t="shared" si="11"/>
        <v/>
      </c>
    </row>
    <row r="54" spans="1:29" s="8" customFormat="1" ht="12.75">
      <c r="A54" s="11">
        <v>52</v>
      </c>
      <c r="B54" s="14"/>
      <c r="C54" s="14"/>
      <c r="D54" s="14"/>
      <c r="E54" s="14"/>
      <c r="F54" s="9"/>
      <c r="G54" s="9"/>
      <c r="H54" s="9"/>
      <c r="I54" s="9"/>
      <c r="J54" s="6" t="str">
        <f t="shared" si="6"/>
        <v/>
      </c>
      <c r="K54" s="7" t="str">
        <f t="shared" si="7"/>
        <v/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7" t="str">
        <f t="shared" si="8"/>
        <v/>
      </c>
      <c r="Z54" s="9"/>
      <c r="AA54" s="9" t="str">
        <f t="shared" si="9"/>
        <v/>
      </c>
      <c r="AB54" s="20" t="str">
        <f t="shared" si="10"/>
        <v/>
      </c>
      <c r="AC54" s="20" t="str">
        <f t="shared" si="11"/>
        <v/>
      </c>
    </row>
    <row r="55" spans="1:29" s="8" customFormat="1" ht="12.75">
      <c r="A55" s="10">
        <v>53</v>
      </c>
      <c r="B55" s="13"/>
      <c r="C55" s="13"/>
      <c r="D55" s="13"/>
      <c r="E55" s="13"/>
      <c r="F55" s="5"/>
      <c r="G55" s="5"/>
      <c r="H55" s="5"/>
      <c r="I55" s="5"/>
      <c r="J55" s="6" t="str">
        <f t="shared" si="6"/>
        <v/>
      </c>
      <c r="K55" s="7" t="str">
        <f t="shared" si="7"/>
        <v/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7" t="str">
        <f t="shared" si="8"/>
        <v/>
      </c>
      <c r="Z55" s="5"/>
      <c r="AA55" s="5" t="str">
        <f t="shared" si="9"/>
        <v/>
      </c>
      <c r="AB55" s="19" t="str">
        <f t="shared" si="10"/>
        <v/>
      </c>
      <c r="AC55" s="19" t="str">
        <f t="shared" si="11"/>
        <v/>
      </c>
    </row>
    <row r="56" spans="1:29" s="8" customFormat="1" ht="12.75">
      <c r="A56" s="11">
        <v>54</v>
      </c>
      <c r="B56" s="14"/>
      <c r="C56" s="14"/>
      <c r="D56" s="14"/>
      <c r="E56" s="14"/>
      <c r="F56" s="9"/>
      <c r="G56" s="9"/>
      <c r="H56" s="9"/>
      <c r="I56" s="9"/>
      <c r="J56" s="6" t="str">
        <f t="shared" si="6"/>
        <v/>
      </c>
      <c r="K56" s="7" t="str">
        <f t="shared" si="7"/>
        <v/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7" t="str">
        <f t="shared" si="8"/>
        <v/>
      </c>
      <c r="Z56" s="9"/>
      <c r="AA56" s="9" t="str">
        <f t="shared" si="9"/>
        <v/>
      </c>
      <c r="AB56" s="20" t="str">
        <f t="shared" si="10"/>
        <v/>
      </c>
      <c r="AC56" s="20" t="str">
        <f t="shared" si="11"/>
        <v/>
      </c>
    </row>
    <row r="57" spans="1:29" s="8" customFormat="1" ht="12.75">
      <c r="A57" s="10">
        <v>55</v>
      </c>
      <c r="B57" s="13"/>
      <c r="C57" s="13"/>
      <c r="D57" s="13"/>
      <c r="E57" s="13"/>
      <c r="F57" s="5"/>
      <c r="G57" s="5"/>
      <c r="H57" s="5"/>
      <c r="I57" s="5"/>
      <c r="J57" s="6" t="str">
        <f t="shared" si="6"/>
        <v/>
      </c>
      <c r="K57" s="7" t="str">
        <f t="shared" si="7"/>
        <v/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7" t="str">
        <f t="shared" si="8"/>
        <v/>
      </c>
      <c r="Z57" s="5"/>
      <c r="AA57" s="5" t="str">
        <f t="shared" si="9"/>
        <v/>
      </c>
      <c r="AB57" s="19" t="str">
        <f t="shared" si="10"/>
        <v/>
      </c>
      <c r="AC57" s="19" t="str">
        <f t="shared" si="11"/>
        <v/>
      </c>
    </row>
    <row r="58" spans="1:29" s="8" customFormat="1" ht="12.75">
      <c r="A58" s="11">
        <v>56</v>
      </c>
      <c r="B58" s="14"/>
      <c r="C58" s="14"/>
      <c r="D58" s="14"/>
      <c r="E58" s="14"/>
      <c r="F58" s="9"/>
      <c r="G58" s="9"/>
      <c r="H58" s="9"/>
      <c r="I58" s="9"/>
      <c r="J58" s="6" t="str">
        <f t="shared" si="6"/>
        <v/>
      </c>
      <c r="K58" s="7" t="str">
        <f t="shared" si="7"/>
        <v/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7" t="str">
        <f t="shared" si="8"/>
        <v/>
      </c>
      <c r="Z58" s="9"/>
      <c r="AA58" s="9" t="str">
        <f t="shared" si="9"/>
        <v/>
      </c>
      <c r="AB58" s="20" t="str">
        <f t="shared" si="10"/>
        <v/>
      </c>
      <c r="AC58" s="20" t="str">
        <f t="shared" si="11"/>
        <v/>
      </c>
    </row>
    <row r="59" spans="1:29" s="8" customFormat="1" ht="12.75">
      <c r="A59" s="10">
        <v>57</v>
      </c>
      <c r="B59" s="13"/>
      <c r="C59" s="13"/>
      <c r="D59" s="13"/>
      <c r="E59" s="13"/>
      <c r="F59" s="5"/>
      <c r="G59" s="5"/>
      <c r="H59" s="5"/>
      <c r="I59" s="5"/>
      <c r="J59" s="6" t="str">
        <f t="shared" si="6"/>
        <v/>
      </c>
      <c r="K59" s="7" t="str">
        <f t="shared" si="7"/>
        <v/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7" t="str">
        <f t="shared" si="8"/>
        <v/>
      </c>
      <c r="Z59" s="5"/>
      <c r="AA59" s="5" t="str">
        <f t="shared" si="9"/>
        <v/>
      </c>
      <c r="AB59" s="19" t="str">
        <f t="shared" si="10"/>
        <v/>
      </c>
      <c r="AC59" s="19" t="str">
        <f t="shared" si="11"/>
        <v/>
      </c>
    </row>
    <row r="60" spans="1:29" s="8" customFormat="1" ht="12.75">
      <c r="A60" s="11">
        <v>58</v>
      </c>
      <c r="B60" s="14"/>
      <c r="C60" s="14"/>
      <c r="D60" s="14"/>
      <c r="E60" s="14"/>
      <c r="F60" s="9"/>
      <c r="G60" s="9"/>
      <c r="H60" s="9"/>
      <c r="I60" s="9"/>
      <c r="J60" s="6" t="str">
        <f t="shared" si="6"/>
        <v/>
      </c>
      <c r="K60" s="7" t="str">
        <f t="shared" si="7"/>
        <v/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7" t="str">
        <f t="shared" si="8"/>
        <v/>
      </c>
      <c r="Z60" s="9"/>
      <c r="AA60" s="9" t="str">
        <f t="shared" si="9"/>
        <v/>
      </c>
      <c r="AB60" s="20" t="str">
        <f t="shared" si="10"/>
        <v/>
      </c>
      <c r="AC60" s="20" t="str">
        <f t="shared" si="11"/>
        <v/>
      </c>
    </row>
    <row r="61" spans="1:29" s="8" customFormat="1" ht="12.75">
      <c r="A61" s="10">
        <v>59</v>
      </c>
      <c r="B61" s="13"/>
      <c r="C61" s="13"/>
      <c r="D61" s="13"/>
      <c r="E61" s="13"/>
      <c r="F61" s="5"/>
      <c r="G61" s="5"/>
      <c r="H61" s="5"/>
      <c r="I61" s="5"/>
      <c r="J61" s="6" t="str">
        <f t="shared" si="6"/>
        <v/>
      </c>
      <c r="K61" s="7" t="str">
        <f t="shared" si="7"/>
        <v/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7" t="str">
        <f t="shared" si="8"/>
        <v/>
      </c>
      <c r="Z61" s="5"/>
      <c r="AA61" s="5" t="str">
        <f t="shared" si="9"/>
        <v/>
      </c>
      <c r="AB61" s="19" t="str">
        <f t="shared" si="10"/>
        <v/>
      </c>
      <c r="AC61" s="19" t="str">
        <f t="shared" si="11"/>
        <v/>
      </c>
    </row>
    <row r="62" spans="1:29" s="8" customFormat="1" ht="12.75">
      <c r="A62" s="11">
        <v>60</v>
      </c>
      <c r="B62" s="14"/>
      <c r="C62" s="14"/>
      <c r="D62" s="14"/>
      <c r="E62" s="14"/>
      <c r="F62" s="9"/>
      <c r="G62" s="9"/>
      <c r="H62" s="9"/>
      <c r="I62" s="9"/>
      <c r="J62" s="6" t="str">
        <f t="shared" si="6"/>
        <v/>
      </c>
      <c r="K62" s="7" t="str">
        <f t="shared" si="7"/>
        <v/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7" t="str">
        <f t="shared" si="8"/>
        <v/>
      </c>
      <c r="Z62" s="9"/>
      <c r="AA62" s="9" t="str">
        <f t="shared" si="9"/>
        <v/>
      </c>
      <c r="AB62" s="20" t="str">
        <f t="shared" si="10"/>
        <v/>
      </c>
      <c r="AC62" s="20" t="str">
        <f t="shared" si="11"/>
        <v/>
      </c>
    </row>
    <row r="63" spans="1:29" s="8" customFormat="1" ht="12.75">
      <c r="A63" s="10">
        <v>61</v>
      </c>
      <c r="B63" s="13"/>
      <c r="C63" s="13"/>
      <c r="D63" s="13"/>
      <c r="E63" s="13"/>
      <c r="F63" s="5"/>
      <c r="G63" s="5"/>
      <c r="H63" s="5"/>
      <c r="I63" s="5"/>
      <c r="J63" s="6" t="str">
        <f t="shared" si="6"/>
        <v/>
      </c>
      <c r="K63" s="7" t="str">
        <f t="shared" si="7"/>
        <v/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tr">
        <f t="shared" si="8"/>
        <v/>
      </c>
      <c r="Z63" s="5"/>
      <c r="AA63" s="5" t="str">
        <f t="shared" si="9"/>
        <v/>
      </c>
      <c r="AB63" s="19" t="str">
        <f t="shared" si="10"/>
        <v/>
      </c>
      <c r="AC63" s="19" t="str">
        <f t="shared" si="11"/>
        <v/>
      </c>
    </row>
    <row r="64" spans="1:29" s="8" customFormat="1" ht="12.75">
      <c r="A64" s="11">
        <v>62</v>
      </c>
      <c r="B64" s="14"/>
      <c r="C64" s="14"/>
      <c r="D64" s="14"/>
      <c r="E64" s="14"/>
      <c r="F64" s="9"/>
      <c r="G64" s="9"/>
      <c r="H64" s="9"/>
      <c r="I64" s="9"/>
      <c r="J64" s="6" t="str">
        <f t="shared" si="6"/>
        <v/>
      </c>
      <c r="K64" s="7" t="str">
        <f t="shared" si="7"/>
        <v/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7" t="str">
        <f t="shared" si="8"/>
        <v/>
      </c>
      <c r="Z64" s="9"/>
      <c r="AA64" s="9" t="str">
        <f t="shared" si="9"/>
        <v/>
      </c>
      <c r="AB64" s="20" t="str">
        <f t="shared" si="10"/>
        <v/>
      </c>
      <c r="AC64" s="20" t="str">
        <f t="shared" si="11"/>
        <v/>
      </c>
    </row>
    <row r="65" spans="1:29" s="8" customFormat="1" ht="12.75">
      <c r="A65" s="10">
        <v>63</v>
      </c>
      <c r="B65" s="13"/>
      <c r="C65" s="13"/>
      <c r="D65" s="13"/>
      <c r="E65" s="13"/>
      <c r="F65" s="5"/>
      <c r="G65" s="5"/>
      <c r="H65" s="5"/>
      <c r="I65" s="5"/>
      <c r="J65" s="6" t="str">
        <f t="shared" si="6"/>
        <v/>
      </c>
      <c r="K65" s="7" t="str">
        <f t="shared" si="7"/>
        <v/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7" t="str">
        <f t="shared" si="8"/>
        <v/>
      </c>
      <c r="Z65" s="5"/>
      <c r="AA65" s="5" t="str">
        <f t="shared" si="9"/>
        <v/>
      </c>
      <c r="AB65" s="19" t="str">
        <f t="shared" si="10"/>
        <v/>
      </c>
      <c r="AC65" s="19" t="str">
        <f t="shared" si="11"/>
        <v/>
      </c>
    </row>
    <row r="66" spans="1:29" s="8" customFormat="1" ht="12.75">
      <c r="A66" s="11">
        <v>64</v>
      </c>
      <c r="B66" s="14"/>
      <c r="C66" s="14"/>
      <c r="D66" s="14"/>
      <c r="E66" s="14"/>
      <c r="F66" s="9"/>
      <c r="G66" s="9"/>
      <c r="H66" s="9"/>
      <c r="I66" s="9"/>
      <c r="J66" s="6" t="str">
        <f t="shared" si="6"/>
        <v/>
      </c>
      <c r="K66" s="7" t="str">
        <f t="shared" si="7"/>
        <v/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7" t="str">
        <f t="shared" si="8"/>
        <v/>
      </c>
      <c r="Z66" s="9"/>
      <c r="AA66" s="9" t="str">
        <f t="shared" si="9"/>
        <v/>
      </c>
      <c r="AB66" s="20" t="str">
        <f t="shared" si="10"/>
        <v/>
      </c>
      <c r="AC66" s="20" t="str">
        <f t="shared" si="11"/>
        <v/>
      </c>
    </row>
    <row r="67" spans="1:29" s="8" customFormat="1" ht="12.75">
      <c r="A67" s="10">
        <v>65</v>
      </c>
      <c r="B67" s="13"/>
      <c r="C67" s="13"/>
      <c r="D67" s="13"/>
      <c r="E67" s="13"/>
      <c r="F67" s="5"/>
      <c r="G67" s="5"/>
      <c r="H67" s="5"/>
      <c r="I67" s="5"/>
      <c r="J67" s="6" t="str">
        <f t="shared" si="6"/>
        <v/>
      </c>
      <c r="K67" s="7" t="str">
        <f t="shared" si="7"/>
        <v/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7" t="str">
        <f t="shared" si="8"/>
        <v/>
      </c>
      <c r="Z67" s="5"/>
      <c r="AA67" s="5" t="str">
        <f t="shared" si="9"/>
        <v/>
      </c>
      <c r="AB67" s="19" t="str">
        <f t="shared" si="10"/>
        <v/>
      </c>
      <c r="AC67" s="19" t="str">
        <f t="shared" si="11"/>
        <v/>
      </c>
    </row>
    <row r="68" spans="1:29" s="8" customFormat="1" ht="12.75">
      <c r="A68" s="11">
        <v>66</v>
      </c>
      <c r="B68" s="14"/>
      <c r="C68" s="14"/>
      <c r="D68" s="14"/>
      <c r="E68" s="14"/>
      <c r="F68" s="9"/>
      <c r="G68" s="9"/>
      <c r="H68" s="9"/>
      <c r="I68" s="9"/>
      <c r="J68" s="6" t="str">
        <f t="shared" si="6"/>
        <v/>
      </c>
      <c r="K68" s="7" t="str">
        <f t="shared" si="7"/>
        <v/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7" t="str">
        <f t="shared" si="8"/>
        <v/>
      </c>
      <c r="Z68" s="9"/>
      <c r="AA68" s="9" t="str">
        <f t="shared" si="9"/>
        <v/>
      </c>
      <c r="AB68" s="20" t="str">
        <f t="shared" si="10"/>
        <v/>
      </c>
      <c r="AC68" s="20" t="str">
        <f t="shared" si="11"/>
        <v/>
      </c>
    </row>
    <row r="69" spans="1:29" s="8" customFormat="1" ht="12.75">
      <c r="A69" s="10">
        <v>67</v>
      </c>
      <c r="B69" s="13"/>
      <c r="C69" s="13"/>
      <c r="D69" s="13"/>
      <c r="E69" s="13"/>
      <c r="F69" s="5"/>
      <c r="G69" s="5"/>
      <c r="H69" s="5"/>
      <c r="I69" s="5"/>
      <c r="J69" s="6" t="str">
        <f t="shared" si="6"/>
        <v/>
      </c>
      <c r="K69" s="7" t="str">
        <f t="shared" si="7"/>
        <v/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 t="str">
        <f t="shared" si="8"/>
        <v/>
      </c>
      <c r="Z69" s="5"/>
      <c r="AA69" s="5" t="str">
        <f t="shared" si="9"/>
        <v/>
      </c>
      <c r="AB69" s="19" t="str">
        <f t="shared" si="10"/>
        <v/>
      </c>
      <c r="AC69" s="19" t="str">
        <f t="shared" si="11"/>
        <v/>
      </c>
    </row>
    <row r="70" spans="1:29" s="8" customFormat="1" ht="12.75">
      <c r="A70" s="11">
        <v>68</v>
      </c>
      <c r="B70" s="14"/>
      <c r="C70" s="14"/>
      <c r="D70" s="14"/>
      <c r="E70" s="14"/>
      <c r="F70" s="9"/>
      <c r="G70" s="9"/>
      <c r="H70" s="9"/>
      <c r="I70" s="9"/>
      <c r="J70" s="6" t="str">
        <f t="shared" si="6"/>
        <v/>
      </c>
      <c r="K70" s="7" t="str">
        <f t="shared" si="7"/>
        <v/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7" t="str">
        <f t="shared" si="8"/>
        <v/>
      </c>
      <c r="Z70" s="9"/>
      <c r="AA70" s="9" t="str">
        <f t="shared" si="9"/>
        <v/>
      </c>
      <c r="AB70" s="20" t="str">
        <f t="shared" si="10"/>
        <v/>
      </c>
      <c r="AC70" s="20" t="str">
        <f t="shared" si="11"/>
        <v/>
      </c>
    </row>
    <row r="71" spans="1:29" s="8" customFormat="1" ht="12.75">
      <c r="A71" s="10">
        <v>69</v>
      </c>
      <c r="B71" s="13"/>
      <c r="C71" s="13"/>
      <c r="D71" s="13"/>
      <c r="E71" s="13"/>
      <c r="F71" s="5"/>
      <c r="G71" s="5"/>
      <c r="H71" s="5"/>
      <c r="I71" s="5"/>
      <c r="J71" s="6" t="str">
        <f t="shared" si="6"/>
        <v/>
      </c>
      <c r="K71" s="7" t="str">
        <f t="shared" si="7"/>
        <v/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7" t="str">
        <f t="shared" si="8"/>
        <v/>
      </c>
      <c r="Z71" s="5"/>
      <c r="AA71" s="5" t="str">
        <f t="shared" si="9"/>
        <v/>
      </c>
      <c r="AB71" s="19" t="str">
        <f t="shared" si="10"/>
        <v/>
      </c>
      <c r="AC71" s="19" t="str">
        <f t="shared" si="11"/>
        <v/>
      </c>
    </row>
    <row r="72" spans="1:29" s="8" customFormat="1" ht="12.75">
      <c r="A72" s="11">
        <v>70</v>
      </c>
      <c r="B72" s="14"/>
      <c r="C72" s="14"/>
      <c r="D72" s="14"/>
      <c r="E72" s="14"/>
      <c r="F72" s="9"/>
      <c r="G72" s="9"/>
      <c r="H72" s="9"/>
      <c r="I72" s="9"/>
      <c r="J72" s="6" t="str">
        <f t="shared" si="6"/>
        <v/>
      </c>
      <c r="K72" s="7" t="str">
        <f t="shared" si="7"/>
        <v/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7" t="str">
        <f t="shared" si="8"/>
        <v/>
      </c>
      <c r="Z72" s="9"/>
      <c r="AA72" s="9" t="str">
        <f t="shared" si="9"/>
        <v/>
      </c>
      <c r="AB72" s="20" t="str">
        <f t="shared" si="10"/>
        <v/>
      </c>
      <c r="AC72" s="20" t="str">
        <f t="shared" si="11"/>
        <v/>
      </c>
    </row>
    <row r="73" spans="1:29" s="8" customFormat="1" ht="12.75">
      <c r="A73" s="10">
        <v>71</v>
      </c>
      <c r="B73" s="13"/>
      <c r="C73" s="13"/>
      <c r="D73" s="13"/>
      <c r="E73" s="13"/>
      <c r="F73" s="5"/>
      <c r="G73" s="5"/>
      <c r="H73" s="5"/>
      <c r="I73" s="5"/>
      <c r="J73" s="6" t="str">
        <f t="shared" si="6"/>
        <v/>
      </c>
      <c r="K73" s="7" t="str">
        <f t="shared" si="7"/>
        <v/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7" t="str">
        <f t="shared" si="8"/>
        <v/>
      </c>
      <c r="Z73" s="5"/>
      <c r="AA73" s="5" t="str">
        <f t="shared" si="9"/>
        <v/>
      </c>
      <c r="AB73" s="19" t="str">
        <f t="shared" si="10"/>
        <v/>
      </c>
      <c r="AC73" s="19" t="str">
        <f t="shared" si="11"/>
        <v/>
      </c>
    </row>
    <row r="74" spans="1:29" s="8" customFormat="1" ht="12.75">
      <c r="A74" s="11">
        <v>72</v>
      </c>
      <c r="B74" s="14"/>
      <c r="C74" s="14"/>
      <c r="D74" s="14"/>
      <c r="E74" s="14"/>
      <c r="F74" s="9"/>
      <c r="G74" s="9"/>
      <c r="H74" s="9"/>
      <c r="I74" s="9"/>
      <c r="J74" s="6" t="str">
        <f t="shared" si="6"/>
        <v/>
      </c>
      <c r="K74" s="7" t="str">
        <f t="shared" si="7"/>
        <v/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7" t="str">
        <f t="shared" si="8"/>
        <v/>
      </c>
      <c r="Z74" s="9"/>
      <c r="AA74" s="9" t="str">
        <f t="shared" si="9"/>
        <v/>
      </c>
      <c r="AB74" s="20" t="str">
        <f t="shared" si="10"/>
        <v/>
      </c>
      <c r="AC74" s="20" t="str">
        <f t="shared" si="11"/>
        <v/>
      </c>
    </row>
    <row r="75" spans="1:29" s="8" customFormat="1" ht="12.75">
      <c r="A75" s="10">
        <v>73</v>
      </c>
      <c r="B75" s="13"/>
      <c r="C75" s="13"/>
      <c r="D75" s="13"/>
      <c r="E75" s="13"/>
      <c r="F75" s="5"/>
      <c r="G75" s="5"/>
      <c r="H75" s="5"/>
      <c r="I75" s="5"/>
      <c r="J75" s="6" t="str">
        <f t="shared" si="6"/>
        <v/>
      </c>
      <c r="K75" s="7" t="str">
        <f t="shared" si="7"/>
        <v/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7" t="str">
        <f t="shared" si="8"/>
        <v/>
      </c>
      <c r="Z75" s="5"/>
      <c r="AA75" s="5" t="str">
        <f t="shared" si="9"/>
        <v/>
      </c>
      <c r="AB75" s="19" t="str">
        <f t="shared" si="10"/>
        <v/>
      </c>
      <c r="AC75" s="19" t="str">
        <f t="shared" si="11"/>
        <v/>
      </c>
    </row>
    <row r="76" spans="1:29" s="8" customFormat="1" ht="12.75">
      <c r="A76" s="11">
        <v>74</v>
      </c>
      <c r="B76" s="14"/>
      <c r="C76" s="14"/>
      <c r="D76" s="14"/>
      <c r="E76" s="14"/>
      <c r="F76" s="9"/>
      <c r="G76" s="9"/>
      <c r="H76" s="9"/>
      <c r="I76" s="9"/>
      <c r="J76" s="6" t="str">
        <f t="shared" si="6"/>
        <v/>
      </c>
      <c r="K76" s="7" t="str">
        <f t="shared" si="7"/>
        <v/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7" t="str">
        <f t="shared" si="8"/>
        <v/>
      </c>
      <c r="Z76" s="9"/>
      <c r="AA76" s="9" t="str">
        <f t="shared" si="9"/>
        <v/>
      </c>
      <c r="AB76" s="20" t="str">
        <f t="shared" si="10"/>
        <v/>
      </c>
      <c r="AC76" s="20" t="str">
        <f t="shared" si="11"/>
        <v/>
      </c>
    </row>
    <row r="77" spans="1:29" s="8" customFormat="1" ht="12.75">
      <c r="A77" s="10">
        <v>75</v>
      </c>
      <c r="B77" s="13"/>
      <c r="C77" s="13"/>
      <c r="D77" s="13"/>
      <c r="E77" s="13"/>
      <c r="F77" s="5"/>
      <c r="G77" s="5"/>
      <c r="H77" s="5"/>
      <c r="I77" s="5"/>
      <c r="J77" s="6" t="str">
        <f t="shared" si="6"/>
        <v/>
      </c>
      <c r="K77" s="7" t="str">
        <f t="shared" si="7"/>
        <v/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7" t="str">
        <f t="shared" si="8"/>
        <v/>
      </c>
      <c r="Z77" s="5"/>
      <c r="AA77" s="5" t="str">
        <f t="shared" si="9"/>
        <v/>
      </c>
      <c r="AB77" s="19" t="str">
        <f t="shared" si="10"/>
        <v/>
      </c>
      <c r="AC77" s="19" t="str">
        <f t="shared" si="11"/>
        <v/>
      </c>
    </row>
    <row r="78" spans="1:29" s="8" customFormat="1" ht="12.75">
      <c r="A78" s="11">
        <v>76</v>
      </c>
      <c r="B78" s="14"/>
      <c r="C78" s="14"/>
      <c r="D78" s="14"/>
      <c r="E78" s="14"/>
      <c r="F78" s="9"/>
      <c r="G78" s="9"/>
      <c r="H78" s="9"/>
      <c r="I78" s="9"/>
      <c r="J78" s="6" t="str">
        <f t="shared" si="6"/>
        <v/>
      </c>
      <c r="K78" s="7" t="str">
        <f t="shared" si="7"/>
        <v/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7" t="str">
        <f t="shared" si="8"/>
        <v/>
      </c>
      <c r="Z78" s="9"/>
      <c r="AA78" s="9" t="str">
        <f t="shared" si="9"/>
        <v/>
      </c>
      <c r="AB78" s="20" t="str">
        <f t="shared" si="10"/>
        <v/>
      </c>
      <c r="AC78" s="20" t="str">
        <f t="shared" si="11"/>
        <v/>
      </c>
    </row>
    <row r="79" spans="1:29" s="8" customFormat="1" ht="12.75">
      <c r="A79" s="10">
        <v>77</v>
      </c>
      <c r="B79" s="13"/>
      <c r="C79" s="13"/>
      <c r="D79" s="13"/>
      <c r="E79" s="13"/>
      <c r="F79" s="5"/>
      <c r="G79" s="5"/>
      <c r="H79" s="5"/>
      <c r="I79" s="5"/>
      <c r="J79" s="6" t="str">
        <f t="shared" si="6"/>
        <v/>
      </c>
      <c r="K79" s="7" t="str">
        <f t="shared" si="7"/>
        <v/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7" t="str">
        <f t="shared" si="8"/>
        <v/>
      </c>
      <c r="Z79" s="5"/>
      <c r="AA79" s="5" t="str">
        <f t="shared" si="9"/>
        <v/>
      </c>
      <c r="AB79" s="19" t="str">
        <f t="shared" si="10"/>
        <v/>
      </c>
      <c r="AC79" s="19" t="str">
        <f t="shared" si="11"/>
        <v/>
      </c>
    </row>
    <row r="80" spans="1:29" s="8" customFormat="1" ht="12.75">
      <c r="A80" s="11">
        <v>78</v>
      </c>
      <c r="B80" s="14"/>
      <c r="C80" s="14"/>
      <c r="D80" s="14"/>
      <c r="E80" s="14"/>
      <c r="F80" s="9"/>
      <c r="G80" s="9"/>
      <c r="H80" s="9"/>
      <c r="I80" s="9"/>
      <c r="J80" s="6" t="str">
        <f t="shared" si="6"/>
        <v/>
      </c>
      <c r="K80" s="7" t="str">
        <f t="shared" si="7"/>
        <v/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7" t="str">
        <f t="shared" si="8"/>
        <v/>
      </c>
      <c r="Z80" s="9"/>
      <c r="AA80" s="9" t="str">
        <f t="shared" si="9"/>
        <v/>
      </c>
      <c r="AB80" s="20" t="str">
        <f t="shared" si="10"/>
        <v/>
      </c>
      <c r="AC80" s="20" t="str">
        <f t="shared" si="11"/>
        <v/>
      </c>
    </row>
    <row r="81" spans="1:29" s="8" customFormat="1" ht="12.75">
      <c r="A81" s="10">
        <v>79</v>
      </c>
      <c r="B81" s="13"/>
      <c r="C81" s="13"/>
      <c r="D81" s="13"/>
      <c r="E81" s="13"/>
      <c r="F81" s="5"/>
      <c r="G81" s="5"/>
      <c r="H81" s="5"/>
      <c r="I81" s="5"/>
      <c r="J81" s="6" t="str">
        <f t="shared" si="6"/>
        <v/>
      </c>
      <c r="K81" s="7" t="str">
        <f t="shared" si="7"/>
        <v/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tr">
        <f t="shared" si="8"/>
        <v/>
      </c>
      <c r="Z81" s="5"/>
      <c r="AA81" s="5" t="str">
        <f t="shared" si="9"/>
        <v/>
      </c>
      <c r="AB81" s="19" t="str">
        <f t="shared" si="10"/>
        <v/>
      </c>
      <c r="AC81" s="19" t="str">
        <f t="shared" si="11"/>
        <v/>
      </c>
    </row>
    <row r="82" spans="1:29" s="8" customFormat="1" ht="12.75">
      <c r="A82" s="11">
        <v>80</v>
      </c>
      <c r="B82" s="14"/>
      <c r="C82" s="14"/>
      <c r="D82" s="14"/>
      <c r="E82" s="14"/>
      <c r="F82" s="9"/>
      <c r="G82" s="9"/>
      <c r="H82" s="9"/>
      <c r="I82" s="9"/>
      <c r="J82" s="6" t="str">
        <f t="shared" si="6"/>
        <v/>
      </c>
      <c r="K82" s="7" t="str">
        <f t="shared" si="7"/>
        <v/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7" t="str">
        <f t="shared" si="8"/>
        <v/>
      </c>
      <c r="Z82" s="9"/>
      <c r="AA82" s="9" t="str">
        <f t="shared" si="9"/>
        <v/>
      </c>
      <c r="AB82" s="20" t="str">
        <f t="shared" si="10"/>
        <v/>
      </c>
      <c r="AC82" s="20" t="str">
        <f t="shared" si="11"/>
        <v/>
      </c>
    </row>
    <row r="83" spans="1:29" s="8" customFormat="1" ht="12.75">
      <c r="A83" s="10">
        <v>81</v>
      </c>
      <c r="B83" s="13"/>
      <c r="C83" s="13"/>
      <c r="D83" s="13"/>
      <c r="E83" s="13"/>
      <c r="F83" s="5"/>
      <c r="G83" s="5"/>
      <c r="H83" s="5"/>
      <c r="I83" s="5"/>
      <c r="J83" s="6" t="str">
        <f t="shared" si="6"/>
        <v/>
      </c>
      <c r="K83" s="7" t="str">
        <f t="shared" si="7"/>
        <v/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7" t="str">
        <f t="shared" si="8"/>
        <v/>
      </c>
      <c r="Z83" s="5"/>
      <c r="AA83" s="5" t="str">
        <f t="shared" si="9"/>
        <v/>
      </c>
      <c r="AB83" s="19" t="str">
        <f t="shared" si="10"/>
        <v/>
      </c>
      <c r="AC83" s="19" t="str">
        <f t="shared" si="11"/>
        <v/>
      </c>
    </row>
    <row r="84" spans="1:29" s="8" customFormat="1" ht="12.75">
      <c r="A84" s="11">
        <v>82</v>
      </c>
      <c r="B84" s="14"/>
      <c r="C84" s="14"/>
      <c r="D84" s="14"/>
      <c r="E84" s="14"/>
      <c r="F84" s="9"/>
      <c r="G84" s="9"/>
      <c r="H84" s="9"/>
      <c r="I84" s="9"/>
      <c r="J84" s="6" t="str">
        <f t="shared" si="6"/>
        <v/>
      </c>
      <c r="K84" s="7" t="str">
        <f t="shared" si="7"/>
        <v/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7" t="str">
        <f t="shared" si="8"/>
        <v/>
      </c>
      <c r="Z84" s="9"/>
      <c r="AA84" s="9" t="str">
        <f t="shared" si="9"/>
        <v/>
      </c>
      <c r="AB84" s="20" t="str">
        <f t="shared" si="10"/>
        <v/>
      </c>
      <c r="AC84" s="20" t="str">
        <f t="shared" si="11"/>
        <v/>
      </c>
    </row>
    <row r="85" spans="1:29" s="8" customFormat="1" ht="12.75">
      <c r="A85" s="10">
        <v>83</v>
      </c>
      <c r="B85" s="13"/>
      <c r="C85" s="13"/>
      <c r="D85" s="13"/>
      <c r="E85" s="13"/>
      <c r="F85" s="5"/>
      <c r="G85" s="5"/>
      <c r="H85" s="5"/>
      <c r="I85" s="5"/>
      <c r="J85" s="6" t="str">
        <f t="shared" si="6"/>
        <v/>
      </c>
      <c r="K85" s="7" t="str">
        <f t="shared" si="7"/>
        <v/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7" t="str">
        <f t="shared" si="8"/>
        <v/>
      </c>
      <c r="Z85" s="5"/>
      <c r="AA85" s="5" t="str">
        <f t="shared" si="9"/>
        <v/>
      </c>
      <c r="AB85" s="19" t="str">
        <f t="shared" si="10"/>
        <v/>
      </c>
      <c r="AC85" s="19" t="str">
        <f t="shared" si="11"/>
        <v/>
      </c>
    </row>
    <row r="86" spans="1:29" s="8" customFormat="1" ht="12.75">
      <c r="A86" s="11">
        <v>84</v>
      </c>
      <c r="B86" s="14"/>
      <c r="C86" s="14"/>
      <c r="D86" s="14"/>
      <c r="E86" s="14"/>
      <c r="F86" s="9"/>
      <c r="G86" s="9"/>
      <c r="H86" s="9"/>
      <c r="I86" s="9"/>
      <c r="J86" s="6" t="str">
        <f t="shared" ref="J86:J108" si="12">IF(B86="","",SUM(G86:I86))</f>
        <v/>
      </c>
      <c r="K86" s="7" t="str">
        <f t="shared" ref="K86:K108" si="13">IF(B86="","",F86-J86)</f>
        <v/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7" t="str">
        <f t="shared" ref="Y86:Y108" si="14">IF(B86="","",SUM(L86:Q86))</f>
        <v/>
      </c>
      <c r="Z86" s="9"/>
      <c r="AA86" s="9" t="str">
        <f t="shared" ref="AA86:AA108" si="15">IF(B86="","",SUM(Y86:Z86))</f>
        <v/>
      </c>
      <c r="AB86" s="20" t="str">
        <f t="shared" ref="AB86:AB108" si="16">IFERROR(K86-AA86,"")</f>
        <v/>
      </c>
      <c r="AC86" s="20" t="str">
        <f t="shared" ref="AC86:AC108" si="17">IF(OR(K86="",Z86=""),"",IF(K86&gt;AA86," صافي ربح","صافي خسارة"))</f>
        <v/>
      </c>
    </row>
    <row r="87" spans="1:29" s="8" customFormat="1" ht="12.75">
      <c r="A87" s="10">
        <v>85</v>
      </c>
      <c r="B87" s="13"/>
      <c r="C87" s="13"/>
      <c r="D87" s="13"/>
      <c r="E87" s="13"/>
      <c r="F87" s="5"/>
      <c r="G87" s="5"/>
      <c r="H87" s="5"/>
      <c r="I87" s="5"/>
      <c r="J87" s="6" t="str">
        <f t="shared" si="12"/>
        <v/>
      </c>
      <c r="K87" s="7" t="str">
        <f t="shared" si="13"/>
        <v/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7" t="str">
        <f t="shared" si="14"/>
        <v/>
      </c>
      <c r="Z87" s="5"/>
      <c r="AA87" s="5" t="str">
        <f t="shared" si="15"/>
        <v/>
      </c>
      <c r="AB87" s="19" t="str">
        <f t="shared" si="16"/>
        <v/>
      </c>
      <c r="AC87" s="19" t="str">
        <f t="shared" si="17"/>
        <v/>
      </c>
    </row>
    <row r="88" spans="1:29" s="8" customFormat="1" ht="12.75">
      <c r="A88" s="11">
        <v>86</v>
      </c>
      <c r="B88" s="14"/>
      <c r="C88" s="14"/>
      <c r="D88" s="14"/>
      <c r="E88" s="14"/>
      <c r="F88" s="9"/>
      <c r="G88" s="9"/>
      <c r="H88" s="9"/>
      <c r="I88" s="9"/>
      <c r="J88" s="6" t="str">
        <f t="shared" si="12"/>
        <v/>
      </c>
      <c r="K88" s="7" t="str">
        <f t="shared" si="13"/>
        <v/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7" t="str">
        <f t="shared" si="14"/>
        <v/>
      </c>
      <c r="Z88" s="9"/>
      <c r="AA88" s="9" t="str">
        <f t="shared" si="15"/>
        <v/>
      </c>
      <c r="AB88" s="20" t="str">
        <f t="shared" si="16"/>
        <v/>
      </c>
      <c r="AC88" s="20" t="str">
        <f t="shared" si="17"/>
        <v/>
      </c>
    </row>
    <row r="89" spans="1:29" s="8" customFormat="1" ht="12.75">
      <c r="A89" s="10">
        <v>87</v>
      </c>
      <c r="B89" s="13"/>
      <c r="C89" s="13"/>
      <c r="D89" s="13"/>
      <c r="E89" s="13"/>
      <c r="F89" s="5"/>
      <c r="G89" s="5"/>
      <c r="H89" s="5"/>
      <c r="I89" s="5"/>
      <c r="J89" s="6" t="str">
        <f t="shared" si="12"/>
        <v/>
      </c>
      <c r="K89" s="7" t="str">
        <f t="shared" si="13"/>
        <v/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7" t="str">
        <f t="shared" si="14"/>
        <v/>
      </c>
      <c r="Z89" s="5"/>
      <c r="AA89" s="5" t="str">
        <f t="shared" si="15"/>
        <v/>
      </c>
      <c r="AB89" s="19" t="str">
        <f t="shared" si="16"/>
        <v/>
      </c>
      <c r="AC89" s="19" t="str">
        <f t="shared" si="17"/>
        <v/>
      </c>
    </row>
    <row r="90" spans="1:29" s="8" customFormat="1" ht="12.75">
      <c r="A90" s="11">
        <v>88</v>
      </c>
      <c r="B90" s="14"/>
      <c r="C90" s="14"/>
      <c r="D90" s="14"/>
      <c r="E90" s="14"/>
      <c r="F90" s="9"/>
      <c r="G90" s="9"/>
      <c r="H90" s="9"/>
      <c r="I90" s="9"/>
      <c r="J90" s="6" t="str">
        <f t="shared" si="12"/>
        <v/>
      </c>
      <c r="K90" s="7" t="str">
        <f t="shared" si="13"/>
        <v/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7" t="str">
        <f t="shared" si="14"/>
        <v/>
      </c>
      <c r="Z90" s="9"/>
      <c r="AA90" s="9" t="str">
        <f t="shared" si="15"/>
        <v/>
      </c>
      <c r="AB90" s="20" t="str">
        <f t="shared" si="16"/>
        <v/>
      </c>
      <c r="AC90" s="20" t="str">
        <f t="shared" si="17"/>
        <v/>
      </c>
    </row>
    <row r="91" spans="1:29" s="8" customFormat="1" ht="12.75">
      <c r="A91" s="10">
        <v>89</v>
      </c>
      <c r="B91" s="13"/>
      <c r="C91" s="13"/>
      <c r="D91" s="13"/>
      <c r="E91" s="13"/>
      <c r="F91" s="5"/>
      <c r="G91" s="5"/>
      <c r="H91" s="5"/>
      <c r="I91" s="5"/>
      <c r="J91" s="6" t="str">
        <f t="shared" si="12"/>
        <v/>
      </c>
      <c r="K91" s="7" t="str">
        <f t="shared" si="13"/>
        <v/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7" t="str">
        <f t="shared" si="14"/>
        <v/>
      </c>
      <c r="Z91" s="5"/>
      <c r="AA91" s="5" t="str">
        <f t="shared" si="15"/>
        <v/>
      </c>
      <c r="AB91" s="19" t="str">
        <f t="shared" si="16"/>
        <v/>
      </c>
      <c r="AC91" s="19" t="str">
        <f t="shared" si="17"/>
        <v/>
      </c>
    </row>
    <row r="92" spans="1:29" s="8" customFormat="1" ht="12.75">
      <c r="A92" s="11">
        <v>90</v>
      </c>
      <c r="B92" s="14"/>
      <c r="C92" s="14"/>
      <c r="D92" s="14"/>
      <c r="E92" s="14"/>
      <c r="F92" s="9"/>
      <c r="G92" s="9"/>
      <c r="H92" s="9"/>
      <c r="I92" s="9"/>
      <c r="J92" s="6" t="str">
        <f t="shared" si="12"/>
        <v/>
      </c>
      <c r="K92" s="7" t="str">
        <f t="shared" si="13"/>
        <v/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7" t="str">
        <f t="shared" si="14"/>
        <v/>
      </c>
      <c r="Z92" s="9"/>
      <c r="AA92" s="9" t="str">
        <f t="shared" si="15"/>
        <v/>
      </c>
      <c r="AB92" s="20" t="str">
        <f t="shared" si="16"/>
        <v/>
      </c>
      <c r="AC92" s="20" t="str">
        <f t="shared" si="17"/>
        <v/>
      </c>
    </row>
    <row r="93" spans="1:29" s="8" customFormat="1" ht="12.75">
      <c r="A93" s="10">
        <v>91</v>
      </c>
      <c r="B93" s="13"/>
      <c r="C93" s="13"/>
      <c r="D93" s="13"/>
      <c r="E93" s="13"/>
      <c r="F93" s="5"/>
      <c r="G93" s="5"/>
      <c r="H93" s="5"/>
      <c r="I93" s="5"/>
      <c r="J93" s="6" t="str">
        <f t="shared" si="12"/>
        <v/>
      </c>
      <c r="K93" s="7" t="str">
        <f t="shared" si="13"/>
        <v/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7" t="str">
        <f t="shared" si="14"/>
        <v/>
      </c>
      <c r="Z93" s="5"/>
      <c r="AA93" s="5" t="str">
        <f t="shared" si="15"/>
        <v/>
      </c>
      <c r="AB93" s="19" t="str">
        <f t="shared" si="16"/>
        <v/>
      </c>
      <c r="AC93" s="19" t="str">
        <f t="shared" si="17"/>
        <v/>
      </c>
    </row>
    <row r="94" spans="1:29" s="8" customFormat="1" ht="12.75">
      <c r="A94" s="11">
        <v>92</v>
      </c>
      <c r="B94" s="14"/>
      <c r="C94" s="14"/>
      <c r="D94" s="14"/>
      <c r="E94" s="14"/>
      <c r="F94" s="9"/>
      <c r="G94" s="9"/>
      <c r="H94" s="9"/>
      <c r="I94" s="9"/>
      <c r="J94" s="6" t="str">
        <f t="shared" si="12"/>
        <v/>
      </c>
      <c r="K94" s="7" t="str">
        <f t="shared" si="13"/>
        <v/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7" t="str">
        <f t="shared" si="14"/>
        <v/>
      </c>
      <c r="Z94" s="9"/>
      <c r="AA94" s="9" t="str">
        <f t="shared" si="15"/>
        <v/>
      </c>
      <c r="AB94" s="20" t="str">
        <f t="shared" si="16"/>
        <v/>
      </c>
      <c r="AC94" s="20" t="str">
        <f t="shared" si="17"/>
        <v/>
      </c>
    </row>
    <row r="95" spans="1:29" s="8" customFormat="1" ht="12.75">
      <c r="A95" s="10">
        <v>93</v>
      </c>
      <c r="B95" s="13"/>
      <c r="C95" s="13"/>
      <c r="D95" s="13"/>
      <c r="E95" s="13"/>
      <c r="F95" s="5"/>
      <c r="G95" s="5"/>
      <c r="H95" s="5"/>
      <c r="I95" s="5"/>
      <c r="J95" s="6" t="str">
        <f t="shared" si="12"/>
        <v/>
      </c>
      <c r="K95" s="7" t="str">
        <f t="shared" si="13"/>
        <v/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7" t="str">
        <f t="shared" si="14"/>
        <v/>
      </c>
      <c r="Z95" s="5"/>
      <c r="AA95" s="5" t="str">
        <f t="shared" si="15"/>
        <v/>
      </c>
      <c r="AB95" s="19" t="str">
        <f t="shared" si="16"/>
        <v/>
      </c>
      <c r="AC95" s="19" t="str">
        <f t="shared" si="17"/>
        <v/>
      </c>
    </row>
    <row r="96" spans="1:29" s="8" customFormat="1" ht="12.75">
      <c r="A96" s="11">
        <v>94</v>
      </c>
      <c r="B96" s="14"/>
      <c r="C96" s="14"/>
      <c r="D96" s="14"/>
      <c r="E96" s="14"/>
      <c r="F96" s="9"/>
      <c r="G96" s="9"/>
      <c r="H96" s="9"/>
      <c r="I96" s="9"/>
      <c r="J96" s="6" t="str">
        <f t="shared" si="12"/>
        <v/>
      </c>
      <c r="K96" s="7" t="str">
        <f t="shared" si="13"/>
        <v/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7" t="str">
        <f t="shared" si="14"/>
        <v/>
      </c>
      <c r="Z96" s="9"/>
      <c r="AA96" s="9" t="str">
        <f t="shared" si="15"/>
        <v/>
      </c>
      <c r="AB96" s="20" t="str">
        <f t="shared" si="16"/>
        <v/>
      </c>
      <c r="AC96" s="20" t="str">
        <f t="shared" si="17"/>
        <v/>
      </c>
    </row>
    <row r="97" spans="1:29" s="8" customFormat="1" ht="12.75">
      <c r="A97" s="10">
        <v>95</v>
      </c>
      <c r="B97" s="13"/>
      <c r="C97" s="13"/>
      <c r="D97" s="13"/>
      <c r="E97" s="13"/>
      <c r="F97" s="5"/>
      <c r="G97" s="5"/>
      <c r="H97" s="5"/>
      <c r="I97" s="5"/>
      <c r="J97" s="6" t="str">
        <f t="shared" si="12"/>
        <v/>
      </c>
      <c r="K97" s="7" t="str">
        <f t="shared" si="13"/>
        <v/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7" t="str">
        <f t="shared" si="14"/>
        <v/>
      </c>
      <c r="Z97" s="5"/>
      <c r="AA97" s="5" t="str">
        <f t="shared" si="15"/>
        <v/>
      </c>
      <c r="AB97" s="19" t="str">
        <f t="shared" si="16"/>
        <v/>
      </c>
      <c r="AC97" s="19" t="str">
        <f t="shared" si="17"/>
        <v/>
      </c>
    </row>
    <row r="98" spans="1:29" s="8" customFormat="1" ht="12.75">
      <c r="A98" s="11">
        <v>96</v>
      </c>
      <c r="B98" s="14"/>
      <c r="C98" s="14"/>
      <c r="D98" s="14"/>
      <c r="E98" s="14"/>
      <c r="F98" s="9"/>
      <c r="G98" s="9"/>
      <c r="H98" s="9"/>
      <c r="I98" s="9"/>
      <c r="J98" s="6" t="str">
        <f t="shared" si="12"/>
        <v/>
      </c>
      <c r="K98" s="7" t="str">
        <f t="shared" si="13"/>
        <v/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7" t="str">
        <f t="shared" si="14"/>
        <v/>
      </c>
      <c r="Z98" s="9"/>
      <c r="AA98" s="9" t="str">
        <f t="shared" si="15"/>
        <v/>
      </c>
      <c r="AB98" s="20" t="str">
        <f t="shared" si="16"/>
        <v/>
      </c>
      <c r="AC98" s="20" t="str">
        <f t="shared" si="17"/>
        <v/>
      </c>
    </row>
    <row r="99" spans="1:29" s="8" customFormat="1" ht="12.75">
      <c r="A99" s="10">
        <v>97</v>
      </c>
      <c r="B99" s="13"/>
      <c r="C99" s="13"/>
      <c r="D99" s="13"/>
      <c r="E99" s="13"/>
      <c r="F99" s="5"/>
      <c r="G99" s="5"/>
      <c r="H99" s="5"/>
      <c r="I99" s="5"/>
      <c r="J99" s="6" t="str">
        <f t="shared" si="12"/>
        <v/>
      </c>
      <c r="K99" s="7" t="str">
        <f t="shared" si="13"/>
        <v/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7" t="str">
        <f t="shared" si="14"/>
        <v/>
      </c>
      <c r="Z99" s="5"/>
      <c r="AA99" s="5" t="str">
        <f t="shared" si="15"/>
        <v/>
      </c>
      <c r="AB99" s="19" t="str">
        <f t="shared" si="16"/>
        <v/>
      </c>
      <c r="AC99" s="19" t="str">
        <f t="shared" si="17"/>
        <v/>
      </c>
    </row>
    <row r="100" spans="1:29" s="8" customFormat="1" ht="12.75">
      <c r="A100" s="11">
        <v>98</v>
      </c>
      <c r="B100" s="14"/>
      <c r="C100" s="14"/>
      <c r="D100" s="14"/>
      <c r="E100" s="14"/>
      <c r="F100" s="9"/>
      <c r="G100" s="9"/>
      <c r="H100" s="9"/>
      <c r="I100" s="9"/>
      <c r="J100" s="6" t="str">
        <f t="shared" si="12"/>
        <v/>
      </c>
      <c r="K100" s="7" t="str">
        <f t="shared" si="13"/>
        <v/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7" t="str">
        <f t="shared" si="14"/>
        <v/>
      </c>
      <c r="Z100" s="9"/>
      <c r="AA100" s="9" t="str">
        <f t="shared" si="15"/>
        <v/>
      </c>
      <c r="AB100" s="20" t="str">
        <f t="shared" si="16"/>
        <v/>
      </c>
      <c r="AC100" s="20" t="str">
        <f t="shared" si="17"/>
        <v/>
      </c>
    </row>
    <row r="101" spans="1:29" s="8" customFormat="1" ht="12.75">
      <c r="A101" s="10">
        <v>99</v>
      </c>
      <c r="B101" s="13"/>
      <c r="C101" s="13"/>
      <c r="D101" s="13"/>
      <c r="E101" s="13"/>
      <c r="F101" s="5"/>
      <c r="G101" s="5"/>
      <c r="H101" s="5"/>
      <c r="I101" s="5"/>
      <c r="J101" s="6" t="str">
        <f t="shared" si="12"/>
        <v/>
      </c>
      <c r="K101" s="7" t="str">
        <f t="shared" si="13"/>
        <v/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7" t="str">
        <f t="shared" si="14"/>
        <v/>
      </c>
      <c r="Z101" s="5"/>
      <c r="AA101" s="5" t="str">
        <f t="shared" si="15"/>
        <v/>
      </c>
      <c r="AB101" s="19" t="str">
        <f t="shared" si="16"/>
        <v/>
      </c>
      <c r="AC101" s="19" t="str">
        <f t="shared" si="17"/>
        <v/>
      </c>
    </row>
    <row r="102" spans="1:29" s="8" customFormat="1" ht="12.75">
      <c r="A102" s="11">
        <v>100</v>
      </c>
      <c r="B102" s="14"/>
      <c r="C102" s="14"/>
      <c r="D102" s="14"/>
      <c r="E102" s="14"/>
      <c r="F102" s="9"/>
      <c r="G102" s="9"/>
      <c r="H102" s="9"/>
      <c r="I102" s="9"/>
      <c r="J102" s="6" t="str">
        <f t="shared" si="12"/>
        <v/>
      </c>
      <c r="K102" s="7" t="str">
        <f t="shared" si="13"/>
        <v/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7" t="str">
        <f t="shared" si="14"/>
        <v/>
      </c>
      <c r="Z102" s="9"/>
      <c r="AA102" s="9" t="str">
        <f t="shared" si="15"/>
        <v/>
      </c>
      <c r="AB102" s="20" t="str">
        <f t="shared" si="16"/>
        <v/>
      </c>
      <c r="AC102" s="20" t="str">
        <f t="shared" si="17"/>
        <v/>
      </c>
    </row>
    <row r="103" spans="1:29" s="8" customFormat="1" ht="12.75">
      <c r="A103" s="10">
        <v>101</v>
      </c>
      <c r="B103" s="13"/>
      <c r="C103" s="13"/>
      <c r="D103" s="13"/>
      <c r="E103" s="13"/>
      <c r="F103" s="5"/>
      <c r="G103" s="5"/>
      <c r="H103" s="5"/>
      <c r="I103" s="5"/>
      <c r="J103" s="6" t="str">
        <f t="shared" si="12"/>
        <v/>
      </c>
      <c r="K103" s="7" t="str">
        <f t="shared" si="13"/>
        <v/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7" t="str">
        <f t="shared" si="14"/>
        <v/>
      </c>
      <c r="Z103" s="5"/>
      <c r="AA103" s="5" t="str">
        <f t="shared" si="15"/>
        <v/>
      </c>
      <c r="AB103" s="19" t="str">
        <f t="shared" si="16"/>
        <v/>
      </c>
      <c r="AC103" s="19" t="str">
        <f t="shared" si="17"/>
        <v/>
      </c>
    </row>
    <row r="104" spans="1:29" s="8" customFormat="1" ht="12.75">
      <c r="A104" s="11">
        <v>102</v>
      </c>
      <c r="B104" s="14"/>
      <c r="C104" s="14"/>
      <c r="D104" s="14"/>
      <c r="E104" s="14"/>
      <c r="F104" s="9"/>
      <c r="G104" s="9"/>
      <c r="H104" s="9"/>
      <c r="I104" s="9"/>
      <c r="J104" s="6" t="str">
        <f t="shared" si="12"/>
        <v/>
      </c>
      <c r="K104" s="7" t="str">
        <f t="shared" si="13"/>
        <v/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7" t="str">
        <f t="shared" si="14"/>
        <v/>
      </c>
      <c r="Z104" s="9"/>
      <c r="AA104" s="9" t="str">
        <f t="shared" si="15"/>
        <v/>
      </c>
      <c r="AB104" s="20" t="str">
        <f t="shared" si="16"/>
        <v/>
      </c>
      <c r="AC104" s="20" t="str">
        <f t="shared" si="17"/>
        <v/>
      </c>
    </row>
    <row r="105" spans="1:29" s="8" customFormat="1" ht="12.75">
      <c r="A105" s="10">
        <v>103</v>
      </c>
      <c r="B105" s="13"/>
      <c r="C105" s="13"/>
      <c r="D105" s="13"/>
      <c r="E105" s="13"/>
      <c r="F105" s="5"/>
      <c r="G105" s="5"/>
      <c r="H105" s="5"/>
      <c r="I105" s="5"/>
      <c r="J105" s="6" t="str">
        <f t="shared" si="12"/>
        <v/>
      </c>
      <c r="K105" s="7" t="str">
        <f t="shared" si="13"/>
        <v/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7" t="str">
        <f t="shared" si="14"/>
        <v/>
      </c>
      <c r="Z105" s="5"/>
      <c r="AA105" s="5" t="str">
        <f t="shared" si="15"/>
        <v/>
      </c>
      <c r="AB105" s="19" t="str">
        <f t="shared" si="16"/>
        <v/>
      </c>
      <c r="AC105" s="19" t="str">
        <f t="shared" si="17"/>
        <v/>
      </c>
    </row>
    <row r="106" spans="1:29" s="8" customFormat="1" ht="12.75">
      <c r="A106" s="11">
        <v>104</v>
      </c>
      <c r="B106" s="14"/>
      <c r="C106" s="14"/>
      <c r="D106" s="14"/>
      <c r="E106" s="14"/>
      <c r="F106" s="9"/>
      <c r="G106" s="9"/>
      <c r="H106" s="9"/>
      <c r="I106" s="9"/>
      <c r="J106" s="6" t="str">
        <f t="shared" si="12"/>
        <v/>
      </c>
      <c r="K106" s="7" t="str">
        <f t="shared" si="13"/>
        <v/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7" t="str">
        <f t="shared" si="14"/>
        <v/>
      </c>
      <c r="Z106" s="9"/>
      <c r="AA106" s="9" t="str">
        <f t="shared" si="15"/>
        <v/>
      </c>
      <c r="AB106" s="20" t="str">
        <f t="shared" si="16"/>
        <v/>
      </c>
      <c r="AC106" s="20" t="str">
        <f t="shared" si="17"/>
        <v/>
      </c>
    </row>
    <row r="107" spans="1:29" s="8" customFormat="1" ht="12.75">
      <c r="A107" s="10">
        <v>105</v>
      </c>
      <c r="B107" s="13"/>
      <c r="C107" s="13"/>
      <c r="D107" s="13"/>
      <c r="E107" s="13"/>
      <c r="F107" s="5"/>
      <c r="G107" s="5"/>
      <c r="H107" s="5"/>
      <c r="I107" s="5"/>
      <c r="J107" s="6" t="str">
        <f t="shared" si="12"/>
        <v/>
      </c>
      <c r="K107" s="7" t="str">
        <f t="shared" si="13"/>
        <v/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7" t="str">
        <f t="shared" si="14"/>
        <v/>
      </c>
      <c r="Z107" s="5"/>
      <c r="AA107" s="5" t="str">
        <f t="shared" si="15"/>
        <v/>
      </c>
      <c r="AB107" s="19" t="str">
        <f t="shared" si="16"/>
        <v/>
      </c>
      <c r="AC107" s="19" t="str">
        <f t="shared" si="17"/>
        <v/>
      </c>
    </row>
    <row r="108" spans="1:29" s="8" customFormat="1" ht="12.75">
      <c r="A108" s="11">
        <v>106</v>
      </c>
      <c r="B108" s="14"/>
      <c r="C108" s="14"/>
      <c r="D108" s="14"/>
      <c r="E108" s="14"/>
      <c r="F108" s="9"/>
      <c r="G108" s="9"/>
      <c r="H108" s="9"/>
      <c r="I108" s="9"/>
      <c r="J108" s="6" t="str">
        <f t="shared" si="12"/>
        <v/>
      </c>
      <c r="K108" s="7" t="str">
        <f t="shared" si="13"/>
        <v/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7" t="str">
        <f t="shared" si="14"/>
        <v/>
      </c>
      <c r="Z108" s="9"/>
      <c r="AA108" s="9" t="str">
        <f t="shared" si="15"/>
        <v/>
      </c>
      <c r="AB108" s="20" t="str">
        <f t="shared" si="16"/>
        <v/>
      </c>
      <c r="AC108" s="20" t="str">
        <f t="shared" si="17"/>
        <v/>
      </c>
    </row>
  </sheetData>
  <autoFilter ref="A2:AC2"/>
  <mergeCells count="2">
    <mergeCell ref="G1:K1"/>
    <mergeCell ref="L1:Y1"/>
  </mergeCells>
  <printOptions horizontalCentered="1"/>
  <pageMargins left="0.15748031496062992" right="0.15748031496062992" top="0.55118110236220474" bottom="0.74803149606299213" header="0.31496062992125984" footer="0.31496062992125984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D37"/>
  <sheetViews>
    <sheetView showGridLines="0" rightToLeft="1" tabSelected="1" view="pageLayout" topLeftCell="A4" zoomScale="70" zoomScaleNormal="100" zoomScalePageLayoutView="70" workbookViewId="0">
      <selection activeCell="C18" sqref="C18"/>
    </sheetView>
  </sheetViews>
  <sheetFormatPr defaultRowHeight="15"/>
  <cols>
    <col min="1" max="1" width="31" style="25" customWidth="1"/>
    <col min="2" max="2" width="19.140625" style="2" customWidth="1"/>
    <col min="3" max="3" width="38.140625" style="1" customWidth="1"/>
    <col min="4" max="4" width="7" customWidth="1"/>
  </cols>
  <sheetData>
    <row r="1" spans="1:4" ht="59.25" customHeight="1"/>
    <row r="2" spans="1:4" ht="21.75" customHeight="1"/>
    <row r="3" spans="1:4" ht="21.75" customHeight="1"/>
    <row r="4" spans="1:4" ht="21.75" customHeight="1"/>
    <row r="5" spans="1:4" ht="35.25" customHeight="1">
      <c r="A5" s="41" t="str">
        <f>IF(ISNA(VLOOKUP($D5,TABLE!$A$2:$AC$3360,3,FALSE)),"",VLOOKUP($D5,TABLE!$A$1:$AC$3360,3,FALSE))</f>
        <v>الشركة الخرافية لصناعة الطوب م.خ.م</v>
      </c>
      <c r="B5" s="41"/>
      <c r="C5" s="36" t="str">
        <f>"العنوان  :  "&amp;IF(ISNA(VLOOKUP($D5,TABLE!$A$2:$AC$3360,4,FALSE)),"",VLOOKUP($D5,TABLE!$A$1:$AC$3360,4,FALSE))</f>
        <v>العنوان  :  جبع - الرام</v>
      </c>
      <c r="D5" s="27">
        <v>1</v>
      </c>
    </row>
    <row r="6" spans="1:4" ht="20.25">
      <c r="A6" s="41" t="str">
        <f>"مشتغل مرخص  :  "&amp;IF(ISNA(VLOOKUP($D5,TABLE!$A$2:$AC$3360,2,FALSE)),"",VLOOKUP($D5,TABLE!$A$1:$AC$3360,2,FALSE))</f>
        <v>مشتغل مرخص  :  65423156</v>
      </c>
      <c r="B6" s="41"/>
      <c r="C6" s="41"/>
      <c r="D6" s="27"/>
    </row>
    <row r="7" spans="1:4" ht="41.25" customHeight="1">
      <c r="A7" s="53" t="str">
        <f>" بيان الدخل للسنة المالية المنتهية بتاريخ : "&amp;IF(ISNA(VLOOKUP($D5,TABLE!$A$2:$AC$3360,5,FALSE)),"",VLOOKUP($D5,TABLE!$A$1:$AC$3360,5,FALSE))</f>
        <v xml:space="preserve"> بيان الدخل للسنة المالية المنتهية بتاريخ : 31/12/2014</v>
      </c>
      <c r="B7" s="53"/>
      <c r="C7" s="53"/>
      <c r="D7" s="24"/>
    </row>
    <row r="8" spans="1:4" ht="16.5" customHeight="1">
      <c r="A8" s="28"/>
      <c r="B8" s="28"/>
      <c r="C8" s="28"/>
      <c r="D8" s="24"/>
    </row>
    <row r="9" spans="1:4" ht="21" customHeight="1">
      <c r="A9" s="31" t="s">
        <v>29</v>
      </c>
      <c r="B9" s="35" t="s">
        <v>28</v>
      </c>
      <c r="C9" s="35" t="s">
        <v>27</v>
      </c>
    </row>
    <row r="10" spans="1:4" ht="18.75" customHeight="1">
      <c r="A10" s="32" t="s">
        <v>30</v>
      </c>
      <c r="B10" s="42">
        <f>IF(ISNA(VLOOKUP($D5,TABLE!$A$2:$AC$3360,6,FALSE)),"",VLOOKUP($D5,TABLE!$A$1:$AC$3360,6,FALSE))</f>
        <v>167843</v>
      </c>
      <c r="C10" s="42">
        <f>B10</f>
        <v>167843</v>
      </c>
    </row>
    <row r="11" spans="1:4" ht="21" customHeight="1">
      <c r="A11" s="38" t="s">
        <v>6</v>
      </c>
      <c r="B11" s="43"/>
      <c r="C11" s="43"/>
    </row>
    <row r="12" spans="1:4" ht="17.25" customHeight="1">
      <c r="A12" s="33" t="s">
        <v>31</v>
      </c>
      <c r="B12" s="42">
        <f>IF(ISNA(VLOOKUP($D$5,TABLE!$A$2:$AC$3360,7,FALSE)),"",VLOOKUP($D$5,TABLE!$A$1:$AC$3360,7,FALSE))</f>
        <v>0</v>
      </c>
      <c r="C12" s="42"/>
    </row>
    <row r="13" spans="1:4" ht="17.25" customHeight="1">
      <c r="A13" s="33" t="s">
        <v>32</v>
      </c>
      <c r="B13" s="42">
        <f>IF(ISNA(VLOOKUP($D$5,TABLE!$A$2:$AC$3360,8,FALSE)),"",VLOOKUP($D$5,TABLE!$A$1:$AC$3360,8,FALSE))</f>
        <v>137747</v>
      </c>
      <c r="C13" s="42"/>
    </row>
    <row r="14" spans="1:4" ht="17.25" customHeight="1">
      <c r="A14" s="33" t="s">
        <v>33</v>
      </c>
      <c r="B14" s="42">
        <f>IF(ISNA(VLOOKUP($D$5,TABLE!$A$2:$AC$3360,9,FALSE)),"",VLOOKUP($D$5,TABLE!$A$1:$AC$3360,9,FALSE))</f>
        <v>0</v>
      </c>
      <c r="C14" s="42"/>
    </row>
    <row r="15" spans="1:4" ht="15.75">
      <c r="A15" s="38" t="s">
        <v>34</v>
      </c>
      <c r="B15" s="44">
        <f>IF(ISNA(VLOOKUP($D$5,TABLE!$A$2:$AC$3360,10,FALSE)),"",VLOOKUP($D$5,TABLE!$A$1:$AC$3360,10,FALSE))</f>
        <v>137747</v>
      </c>
      <c r="C15" s="44">
        <f>B15</f>
        <v>137747</v>
      </c>
      <c r="D15" s="29"/>
    </row>
    <row r="16" spans="1:4" ht="15.75">
      <c r="A16" s="38" t="s">
        <v>35</v>
      </c>
      <c r="B16" s="44">
        <f>IF(ISNA(VLOOKUP($D$5,TABLE!$A$2:$AC$3360,11,FALSE)),"",VLOOKUP($D$5,TABLE!$A$1:$AC$3360,11,FALSE))</f>
        <v>30096</v>
      </c>
      <c r="C16" s="44">
        <f>B16</f>
        <v>30096</v>
      </c>
      <c r="D16" s="29"/>
    </row>
    <row r="17" spans="1:4" ht="15.75">
      <c r="A17" s="38" t="s">
        <v>15</v>
      </c>
      <c r="B17" s="43"/>
      <c r="C17" s="43"/>
      <c r="D17" s="29"/>
    </row>
    <row r="18" spans="1:4" ht="16.5" customHeight="1">
      <c r="A18" s="34" t="s">
        <v>36</v>
      </c>
      <c r="B18" s="42">
        <f>IF(ISNA(VLOOKUP($D$5,TABLE!$A$2:$AC$3360,12,FALSE)),"",VLOOKUP($D$5,TABLE!$A$1:$AC$3360,12,FALSE))</f>
        <v>30000</v>
      </c>
      <c r="C18" s="42"/>
      <c r="D18" s="29"/>
    </row>
    <row r="19" spans="1:4" ht="16.5" customHeight="1">
      <c r="A19" s="33" t="s">
        <v>37</v>
      </c>
      <c r="B19" s="42">
        <f>IF(ISNA(VLOOKUP($D$5,TABLE!$A$2:$AC$3360,13,FALSE)),"",VLOOKUP($D$5,TABLE!$A$1:$AC$3360,13,FALSE))</f>
        <v>2715</v>
      </c>
      <c r="C19" s="42"/>
    </row>
    <row r="20" spans="1:4" ht="16.5" customHeight="1">
      <c r="A20" s="33" t="s">
        <v>38</v>
      </c>
      <c r="B20" s="42">
        <f>IF(ISNA(VLOOKUP($D$5,TABLE!$A$2:$AC$3360,14,FALSE)),"",VLOOKUP($D$5,TABLE!$A$1:$AC$3360,14,FALSE))</f>
        <v>2350</v>
      </c>
      <c r="C20" s="42"/>
    </row>
    <row r="21" spans="1:4" ht="16.5" customHeight="1">
      <c r="A21" s="33" t="s">
        <v>39</v>
      </c>
      <c r="B21" s="42">
        <f>IF(ISNA(VLOOKUP($D$5,TABLE!$A$2:$AC$3360,15,FALSE)),"",VLOOKUP($D$5,TABLE!$A$1:$AC$3360,15,FALSE))</f>
        <v>1132</v>
      </c>
      <c r="C21" s="42"/>
    </row>
    <row r="22" spans="1:4" ht="16.5" customHeight="1">
      <c r="A22" s="33" t="s">
        <v>40</v>
      </c>
      <c r="B22" s="42">
        <f>IF(ISNA(VLOOKUP($D$5,TABLE!$A$2:$AC$3360,16,FALSE)),"",VLOOKUP($D$5,TABLE!$A$1:$AC$3360,16,FALSE))</f>
        <v>1800</v>
      </c>
      <c r="C22" s="42"/>
    </row>
    <row r="23" spans="1:4" ht="16.5" customHeight="1">
      <c r="A23" s="33" t="s">
        <v>41</v>
      </c>
      <c r="B23" s="42">
        <f>IF(ISNA(VLOOKUP($D$5,TABLE!$A$2:$AC$3360,17,FALSE)),"",VLOOKUP($D$5,TABLE!$A$1:$AC$3360,17,FALSE))</f>
        <v>5672</v>
      </c>
      <c r="C23" s="42"/>
    </row>
    <row r="24" spans="1:4" ht="16.5" customHeight="1">
      <c r="A24" s="33" t="s">
        <v>46</v>
      </c>
      <c r="B24" s="42">
        <f>IF(ISNA(VLOOKUP($D$5,TABLE!$A$2:$AC$3360,18,FALSE)),"",VLOOKUP($D$5,TABLE!$A$1:$AC$3360,18,FALSE))</f>
        <v>0</v>
      </c>
      <c r="C24" s="42"/>
    </row>
    <row r="25" spans="1:4" ht="16.5" customHeight="1">
      <c r="A25" s="33" t="s">
        <v>47</v>
      </c>
      <c r="B25" s="42">
        <f>IF(ISNA(VLOOKUP($D$5,TABLE!$A$2:$AC$3360,19,FALSE)),"",VLOOKUP($D$5,TABLE!$A$1:$AC$3360,19,FALSE))</f>
        <v>0</v>
      </c>
      <c r="C25" s="42"/>
    </row>
    <row r="26" spans="1:4" ht="16.5" customHeight="1">
      <c r="A26" s="33" t="s">
        <v>48</v>
      </c>
      <c r="B26" s="42">
        <f>IF(ISNA(VLOOKUP($D$5,TABLE!$A$2:$AC$3360,20,FALSE)),"",VLOOKUP($D$5,TABLE!$A$1:$AC$3360,20,FALSE))</f>
        <v>0</v>
      </c>
      <c r="C26" s="42"/>
    </row>
    <row r="27" spans="1:4" ht="16.5" customHeight="1">
      <c r="A27" s="33" t="s">
        <v>49</v>
      </c>
      <c r="B27" s="42">
        <f>IF(ISNA(VLOOKUP($D$5,TABLE!$A$2:$AC$3360,21,FALSE)),"",VLOOKUP($D$5,TABLE!$A$1:$AC$3360,21,FALSE))</f>
        <v>0</v>
      </c>
      <c r="C27" s="42"/>
    </row>
    <row r="28" spans="1:4" ht="16.5" customHeight="1">
      <c r="A28" s="33" t="s">
        <v>50</v>
      </c>
      <c r="B28" s="42">
        <f>IF(ISNA(VLOOKUP($D$5,TABLE!$A$2:$AC$3360,22,FALSE)),"",VLOOKUP($D$5,TABLE!$A$1:$AC$3360,22,FALSE))</f>
        <v>0</v>
      </c>
      <c r="C28" s="42"/>
    </row>
    <row r="29" spans="1:4" ht="16.5" customHeight="1">
      <c r="A29" s="33" t="s">
        <v>51</v>
      </c>
      <c r="B29" s="42">
        <f>IF(ISNA(VLOOKUP($D$5,TABLE!$A$2:$AC$3360,23,FALSE)),"",VLOOKUP($D$5,TABLE!$A$1:$AC$3360,23,FALSE))</f>
        <v>0</v>
      </c>
      <c r="C29" s="42"/>
    </row>
    <row r="30" spans="1:4" ht="16.5" customHeight="1">
      <c r="A30" s="33" t="s">
        <v>52</v>
      </c>
      <c r="B30" s="42">
        <f>IF(ISNA(VLOOKUP($D$5,TABLE!$A$2:$AC$3360,24,FALSE)),"",VLOOKUP($D$5,TABLE!$A$1:$AC$3360,24,FALSE))</f>
        <v>0</v>
      </c>
      <c r="C30" s="42"/>
    </row>
    <row r="31" spans="1:4" ht="18" customHeight="1">
      <c r="A31" s="39" t="s">
        <v>42</v>
      </c>
      <c r="B31" s="44">
        <f>IF(ISNA(VLOOKUP($D5,TABLE!$A$2:$AC$3360,25,FALSE)),"",VLOOKUP($D5,TABLE!$A$1:$AC$3360,25,FALSE))</f>
        <v>43669</v>
      </c>
      <c r="C31" s="43"/>
    </row>
    <row r="32" spans="1:4" ht="15.75">
      <c r="A32" s="40" t="s">
        <v>43</v>
      </c>
      <c r="B32" s="48">
        <f>IF(ISNA(VLOOKUP($D5,TABLE!$A$2:$AC$3360,26,FALSE)),"",VLOOKUP($D5,TABLE!$A$1:$AC$3360,26,FALSE))</f>
        <v>52968</v>
      </c>
      <c r="C32" s="48"/>
    </row>
    <row r="33" spans="1:3" ht="15.75">
      <c r="A33" s="39" t="s">
        <v>44</v>
      </c>
      <c r="B33" s="44">
        <f>IF(ISNA(VLOOKUP($D5,TABLE!$A$2:$AC$3360,27,FALSE)),"",VLOOKUP($D5,TABLE!$A$1:$AC$3360,27,FALSE))</f>
        <v>96637</v>
      </c>
      <c r="C33" s="44">
        <f>B33</f>
        <v>96637</v>
      </c>
    </row>
    <row r="34" spans="1:3" ht="16.5" thickBot="1">
      <c r="A34" s="37"/>
      <c r="B34" s="45"/>
      <c r="C34" s="45"/>
    </row>
    <row r="35" spans="1:3" ht="19.5" customHeight="1" thickBot="1">
      <c r="A35" s="30" t="str">
        <f>IF(ISNA(VLOOKUP($D5,TABLE!$A$2:$AC$3360,29,FALSE)),"",VLOOKUP($D5,TABLE!$A$1:$AC$3360,29,FALSE))</f>
        <v>صافي الخسارة</v>
      </c>
      <c r="B35" s="46"/>
      <c r="C35" s="47">
        <f>IF(ISNA(VLOOKUP($D5,TABLE!$A$2:$AC$3360,28,FALSE)),"",VLOOKUP($D5,TABLE!$A$1:$AC$3360,28,FALSE))</f>
        <v>-66541</v>
      </c>
    </row>
    <row r="36" spans="1:3">
      <c r="B36" s="26"/>
      <c r="C36" s="26"/>
    </row>
    <row r="37" spans="1:3">
      <c r="C37" s="2"/>
    </row>
  </sheetData>
  <mergeCells count="1">
    <mergeCell ref="A7:C7"/>
  </mergeCells>
  <conditionalFormatting sqref="B10:C10 B18:C30 B32:C32 B12:C14">
    <cfRule type="cellIs" dxfId="2" priority="4" operator="equal">
      <formula>0</formula>
    </cfRule>
  </conditionalFormatting>
  <conditionalFormatting sqref="A5:C5">
    <cfRule type="cellIs" dxfId="3" priority="3" operator="equal">
      <formula>0</formula>
    </cfRule>
  </conditionalFormatting>
  <printOptions horizontalCentered="1"/>
  <pageMargins left="0.70866141732283472" right="0.69" top="0.47244094488188981" bottom="0.59055118110236227" header="0.31496062992125984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</vt:lpstr>
      <vt:lpstr>SOI</vt:lpstr>
      <vt:lpstr>TABLE!Print_Titles</vt:lpstr>
    </vt:vector>
  </TitlesOfParts>
  <Company>MNE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yahyao</dc:creator>
  <cp:lastModifiedBy>yahyao</cp:lastModifiedBy>
  <cp:lastPrinted>2015-12-23T07:06:56Z</cp:lastPrinted>
  <dcterms:created xsi:type="dcterms:W3CDTF">2015-12-22T07:04:30Z</dcterms:created>
  <dcterms:modified xsi:type="dcterms:W3CDTF">2015-12-23T11:58:27Z</dcterms:modified>
</cp:coreProperties>
</file>